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00 - PODATKI\"/>
    </mc:Choice>
  </mc:AlternateContent>
  <xr:revisionPtr revIDLastSave="0" documentId="13_ncr:1_{06614C90-7FCB-4FDE-ABDB-1F95912ED0B7}" xr6:coauthVersionLast="47" xr6:coauthVersionMax="47" xr10:uidLastSave="{00000000-0000-0000-0000-000000000000}"/>
  <bookViews>
    <workbookView xWindow="67080" yWindow="-120" windowWidth="38640" windowHeight="21120" xr2:uid="{A7D497B7-AE60-4BA4-8D45-5C783D67449C}"/>
  </bookViews>
  <sheets>
    <sheet name="sklop 1 Zamenjava SM na SNO" sheetId="1" r:id="rId1"/>
    <sheet name="sklop 2 Zamenjava SN na NNO" sheetId="2" r:id="rId2"/>
    <sheet name="sklop 3 Kabliranje SNO in NNO" sheetId="3" r:id="rId3"/>
  </sheets>
  <definedNames>
    <definedName name="_xlnm._FilterDatabase" localSheetId="0" hidden="1">'sklop 1 Zamenjava SM na SNO'!$B$16:$J$133</definedName>
    <definedName name="_xlnm.Print_Area" localSheetId="0">'sklop 1 Zamenjava SM na SNO'!$B$13:$J$150</definedName>
    <definedName name="_xlnm.Print_Area" localSheetId="1">'sklop 2 Zamenjava SN na NNO'!$B$14:$J$158</definedName>
    <definedName name="_xlnm.Print_Area" localSheetId="2">'sklop 3 Kabliranje SNO in NNO'!$B$14:$J$274</definedName>
    <definedName name="Table1" localSheetId="1">'sklop 2 Zamenjava SN na NNO'!$A$10:$A$158</definedName>
    <definedName name="Table1" localSheetId="2">'sklop 3 Kabliranje SNO in NNO'!$A$10:$A$274</definedName>
    <definedName name="Table1">'sklop 1 Zamenjava SM na SNO'!$A$10:$A$150</definedName>
    <definedName name="_xlnm.Print_Titles" localSheetId="0">'sklop 1 Zamenjava SM na SNO'!$18:$19</definedName>
    <definedName name="_xlnm.Print_Titles" localSheetId="1">'sklop 2 Zamenjava SN na NNO'!$18:$19</definedName>
    <definedName name="_xlnm.Print_Titles" localSheetId="2">'sklop 3 Kabliranje SNO in NNO'!$18:$19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46" i="3" l="1"/>
  <c r="J36" i="3"/>
  <c r="J35" i="3"/>
  <c r="J256" i="3"/>
  <c r="J255" i="3"/>
  <c r="J254" i="3"/>
  <c r="J253" i="3"/>
  <c r="J252" i="3"/>
  <c r="J249" i="3"/>
  <c r="J248" i="3"/>
  <c r="J247" i="3"/>
  <c r="J246" i="3"/>
  <c r="J243" i="3"/>
  <c r="J242" i="3"/>
  <c r="J241" i="3"/>
  <c r="J240" i="3"/>
  <c r="J239" i="3"/>
  <c r="J234" i="3"/>
  <c r="J233" i="3"/>
  <c r="J232" i="3"/>
  <c r="J227" i="3"/>
  <c r="J225" i="3"/>
  <c r="J224" i="3"/>
  <c r="J223" i="3"/>
  <c r="J220" i="3"/>
  <c r="J219" i="3"/>
  <c r="J218" i="3"/>
  <c r="J215" i="3"/>
  <c r="J212" i="3"/>
  <c r="J211" i="3"/>
  <c r="J208" i="3"/>
  <c r="J207" i="3"/>
  <c r="J206" i="3"/>
  <c r="J205" i="3"/>
  <c r="J200" i="3"/>
  <c r="J199" i="3"/>
  <c r="J198" i="3"/>
  <c r="J197" i="3"/>
  <c r="J194" i="3"/>
  <c r="J193" i="3"/>
  <c r="J192" i="3"/>
  <c r="J191" i="3"/>
  <c r="J188" i="3"/>
  <c r="J187" i="3"/>
  <c r="J186" i="3"/>
  <c r="J185" i="3"/>
  <c r="J182" i="3"/>
  <c r="J181" i="3"/>
  <c r="J180" i="3"/>
  <c r="J179" i="3"/>
  <c r="J174" i="3"/>
  <c r="J172" i="3"/>
  <c r="J170" i="3"/>
  <c r="J169" i="3"/>
  <c r="J166" i="3"/>
  <c r="J163" i="3"/>
  <c r="J160" i="3"/>
  <c r="J159" i="3"/>
  <c r="J158" i="3"/>
  <c r="J155" i="3"/>
  <c r="J154" i="3"/>
  <c r="J153" i="3"/>
  <c r="J152" i="3"/>
  <c r="J147" i="3"/>
  <c r="J145" i="3"/>
  <c r="J143" i="3"/>
  <c r="J142" i="3"/>
  <c r="J141" i="3"/>
  <c r="J140" i="3"/>
  <c r="J139" i="3"/>
  <c r="J138" i="3"/>
  <c r="J135" i="3"/>
  <c r="J134" i="3"/>
  <c r="J133" i="3"/>
  <c r="J132" i="3"/>
  <c r="J131" i="3"/>
  <c r="J130" i="3"/>
  <c r="J129" i="3"/>
  <c r="J126" i="3"/>
  <c r="J125" i="3"/>
  <c r="J124" i="3"/>
  <c r="J123" i="3"/>
  <c r="J120" i="3"/>
  <c r="J119" i="3"/>
  <c r="J118" i="3"/>
  <c r="J117" i="3"/>
  <c r="J114" i="3"/>
  <c r="J113" i="3"/>
  <c r="J112" i="3"/>
  <c r="J111" i="3"/>
  <c r="J108" i="3"/>
  <c r="J107" i="3"/>
  <c r="J106" i="3"/>
  <c r="J105" i="3"/>
  <c r="J102" i="3"/>
  <c r="J101" i="3"/>
  <c r="J100" i="3"/>
  <c r="J99" i="3"/>
  <c r="J94" i="3"/>
  <c r="J93" i="3"/>
  <c r="J92" i="3"/>
  <c r="J91" i="3"/>
  <c r="J88" i="3"/>
  <c r="J86" i="3"/>
  <c r="J85" i="3"/>
  <c r="J82" i="3"/>
  <c r="J81" i="3"/>
  <c r="J80" i="3"/>
  <c r="J77" i="3"/>
  <c r="J76" i="3"/>
  <c r="J75" i="3"/>
  <c r="J72" i="3"/>
  <c r="J70" i="3"/>
  <c r="J68" i="3"/>
  <c r="J66" i="3"/>
  <c r="J64" i="3"/>
  <c r="J62" i="3"/>
  <c r="J61" i="3"/>
  <c r="J60" i="3"/>
  <c r="J59" i="3"/>
  <c r="J56" i="3"/>
  <c r="J55" i="3"/>
  <c r="J54" i="3"/>
  <c r="J53" i="3"/>
  <c r="J50" i="3"/>
  <c r="J49" i="3"/>
  <c r="J45" i="3"/>
  <c r="J42" i="3"/>
  <c r="J40" i="3"/>
  <c r="J38" i="3"/>
  <c r="J34" i="3"/>
  <c r="J33" i="3"/>
  <c r="J28" i="3"/>
  <c r="J26" i="3"/>
  <c r="J24" i="3"/>
  <c r="J22" i="3"/>
  <c r="F4" i="3"/>
  <c r="F3" i="3"/>
  <c r="J140" i="2"/>
  <c r="J139" i="2"/>
  <c r="J136" i="2"/>
  <c r="J135" i="2"/>
  <c r="J132" i="2"/>
  <c r="J131" i="2"/>
  <c r="J130" i="2"/>
  <c r="J125" i="2"/>
  <c r="J120" i="2"/>
  <c r="J119" i="2"/>
  <c r="J118" i="2"/>
  <c r="J117" i="2"/>
  <c r="J114" i="2"/>
  <c r="J113" i="2"/>
  <c r="J112" i="2"/>
  <c r="J111" i="2"/>
  <c r="J108" i="2"/>
  <c r="J106" i="2"/>
  <c r="J105" i="2"/>
  <c r="J102" i="2"/>
  <c r="J101" i="2"/>
  <c r="J100" i="2"/>
  <c r="J99" i="2"/>
  <c r="J98" i="2"/>
  <c r="J97" i="2"/>
  <c r="J96" i="2"/>
  <c r="J93" i="2"/>
  <c r="J92" i="2"/>
  <c r="J91" i="2"/>
  <c r="J90" i="2"/>
  <c r="J89" i="2"/>
  <c r="J88" i="2"/>
  <c r="J85" i="2"/>
  <c r="J84" i="2"/>
  <c r="J81" i="2"/>
  <c r="J80" i="2"/>
  <c r="J79" i="2"/>
  <c r="J78" i="2"/>
  <c r="J75" i="2"/>
  <c r="J74" i="2"/>
  <c r="J73" i="2"/>
  <c r="J70" i="2"/>
  <c r="J69" i="2"/>
  <c r="J68" i="2"/>
  <c r="J65" i="2"/>
  <c r="J64" i="2"/>
  <c r="J63" i="2"/>
  <c r="J60" i="2"/>
  <c r="J59" i="2"/>
  <c r="J58" i="2"/>
  <c r="J57" i="2"/>
  <c r="J56" i="2"/>
  <c r="J55" i="2"/>
  <c r="J54" i="2"/>
  <c r="J53" i="2"/>
  <c r="J52" i="2"/>
  <c r="J51" i="2"/>
  <c r="J50" i="2"/>
  <c r="J47" i="2"/>
  <c r="J46" i="2"/>
  <c r="J45" i="2"/>
  <c r="J44" i="2"/>
  <c r="J43" i="2"/>
  <c r="J42" i="2"/>
  <c r="J41" i="2"/>
  <c r="J36" i="2"/>
  <c r="J34" i="2"/>
  <c r="J33" i="2"/>
  <c r="J32" i="2"/>
  <c r="J27" i="2"/>
  <c r="J26" i="2"/>
  <c r="J25" i="2"/>
  <c r="J22" i="2"/>
  <c r="F4" i="2"/>
  <c r="F3" i="2"/>
  <c r="F4" i="1"/>
  <c r="F3" i="1"/>
  <c r="J9" i="3" l="1"/>
  <c r="J4" i="3"/>
  <c r="J5" i="3"/>
  <c r="J7" i="3"/>
  <c r="J6" i="3"/>
  <c r="J8" i="3"/>
  <c r="J10" i="3"/>
  <c r="J259" i="3"/>
  <c r="J11" i="3" s="1"/>
  <c r="J9" i="2"/>
  <c r="J10" i="2"/>
  <c r="J8" i="2"/>
  <c r="J6" i="2"/>
  <c r="J7" i="2"/>
  <c r="J143" i="2"/>
  <c r="J11" i="2" s="1"/>
  <c r="J4" i="2"/>
  <c r="J5" i="2"/>
  <c r="J3" i="3"/>
  <c r="J3" i="2"/>
  <c r="J43" i="1"/>
  <c r="J42" i="1"/>
  <c r="J50" i="1"/>
  <c r="J49" i="1"/>
  <c r="J22" i="1"/>
  <c r="J27" i="1"/>
  <c r="J26" i="1"/>
  <c r="J25" i="1"/>
  <c r="J2" i="3" l="1"/>
  <c r="J2" i="2"/>
  <c r="J132" i="1"/>
  <c r="J131" i="1"/>
  <c r="J130" i="1"/>
  <c r="J127" i="1"/>
  <c r="J126" i="1"/>
  <c r="J123" i="1"/>
  <c r="J122" i="1"/>
  <c r="J121" i="1"/>
  <c r="J120" i="1"/>
  <c r="J119" i="1"/>
  <c r="J114" i="1"/>
  <c r="J113" i="1"/>
  <c r="J108" i="1"/>
  <c r="J107" i="1"/>
  <c r="J106" i="1"/>
  <c r="J105" i="1"/>
  <c r="J102" i="1"/>
  <c r="J101" i="1"/>
  <c r="J98" i="1"/>
  <c r="J97" i="1"/>
  <c r="J96" i="1"/>
  <c r="J95" i="1"/>
  <c r="J94" i="1"/>
  <c r="J93" i="1"/>
  <c r="J90" i="1"/>
  <c r="J89" i="1"/>
  <c r="J88" i="1"/>
  <c r="J87" i="1"/>
  <c r="J84" i="1"/>
  <c r="J83" i="1"/>
  <c r="J82" i="1"/>
  <c r="J81" i="1"/>
  <c r="J80" i="1"/>
  <c r="J77" i="1"/>
  <c r="J76" i="1"/>
  <c r="J75" i="1"/>
  <c r="J72" i="1"/>
  <c r="J71" i="1"/>
  <c r="J70" i="1"/>
  <c r="J69" i="1"/>
  <c r="J68" i="1"/>
  <c r="J67" i="1"/>
  <c r="J64" i="1"/>
  <c r="J63" i="1"/>
  <c r="J62" i="1"/>
  <c r="J59" i="1"/>
  <c r="J58" i="1"/>
  <c r="J57" i="1"/>
  <c r="J56" i="1"/>
  <c r="J55" i="1"/>
  <c r="J54" i="1"/>
  <c r="J51" i="1"/>
  <c r="J48" i="1"/>
  <c r="J47" i="1"/>
  <c r="J44" i="1"/>
  <c r="J41" i="1"/>
  <c r="J40" i="1"/>
  <c r="J36" i="1"/>
  <c r="J34" i="1"/>
  <c r="J33" i="1"/>
  <c r="J32" i="1"/>
  <c r="J7" i="1" l="1"/>
  <c r="J135" i="1"/>
  <c r="J11" i="1" s="1"/>
  <c r="J5" i="1"/>
  <c r="J6" i="1"/>
  <c r="J3" i="1"/>
  <c r="J8" i="1"/>
  <c r="J9" i="1"/>
  <c r="J4" i="1"/>
  <c r="J10" i="1"/>
  <c r="J2" i="1" l="1"/>
</calcChain>
</file>

<file path=xl/sharedStrings.xml><?xml version="1.0" encoding="utf-8"?>
<sst xmlns="http://schemas.openxmlformats.org/spreadsheetml/2006/main" count="1159" uniqueCount="531">
  <si>
    <t>Poz.</t>
  </si>
  <si>
    <t>Opis postavke</t>
  </si>
  <si>
    <t>EM</t>
  </si>
  <si>
    <t>Kol.</t>
  </si>
  <si>
    <t>Cena/EM
(EUR)
(brez DDV)</t>
  </si>
  <si>
    <t>Skupaj cena
(EUR)
(brez DDV)</t>
  </si>
  <si>
    <t>PRIPRAVLJALNA DELA</t>
  </si>
  <si>
    <t/>
  </si>
  <si>
    <r>
      <rPr>
        <b/>
        <sz val="10"/>
        <rFont val="Calibri"/>
        <family val="2"/>
        <charset val="238"/>
        <scheme val="minor"/>
      </rPr>
      <t>Zakoličba obst. komunalnih vodov</t>
    </r>
    <r>
      <rPr>
        <sz val="10"/>
        <rFont val="Calibri"/>
        <family val="2"/>
        <charset val="238"/>
        <scheme val="minor"/>
      </rPr>
      <t xml:space="preserve"> v trasi predvidene EEO</t>
    </r>
  </si>
  <si>
    <t>kos</t>
  </si>
  <si>
    <r>
      <t xml:space="preserve">Izvedba cestne zapore občinske ceste
</t>
    </r>
    <r>
      <rPr>
        <sz val="10"/>
        <rFont val="Calibri"/>
        <family val="2"/>
        <charset val="238"/>
        <scheme val="minor"/>
      </rPr>
      <t>(kpl z pripravo elaborata in pridobitvijo dovoljenja)</t>
    </r>
    <r>
      <rPr>
        <b/>
        <sz val="10"/>
        <rFont val="Calibri"/>
        <family val="2"/>
        <charset val="238"/>
        <scheme val="minor"/>
      </rPr>
      <t xml:space="preserve">
</t>
    </r>
    <r>
      <rPr>
        <sz val="10"/>
        <rFont val="Calibri"/>
        <family val="2"/>
        <charset val="238"/>
        <scheme val="minor"/>
      </rPr>
      <t>(obračun po dejanskih stroških)</t>
    </r>
  </si>
  <si>
    <r>
      <t xml:space="preserve">Izvedba cestne zapore regionalne ceste
</t>
    </r>
    <r>
      <rPr>
        <sz val="10"/>
        <rFont val="Calibri"/>
        <family val="2"/>
        <charset val="238"/>
        <scheme val="minor"/>
      </rPr>
      <t>(kpl z pripravo elaborata in pridobitvijo dovoljenja)
(obračun po dejanskih stroških)</t>
    </r>
  </si>
  <si>
    <t>- strojni izkop</t>
  </si>
  <si>
    <t>III. kat.</t>
  </si>
  <si>
    <r>
      <t>m</t>
    </r>
    <r>
      <rPr>
        <vertAlign val="superscript"/>
        <sz val="10"/>
        <rFont val="Calibri"/>
        <family val="2"/>
        <charset val="238"/>
        <scheme val="minor"/>
      </rPr>
      <t>3</t>
    </r>
  </si>
  <si>
    <t>- ročni izkop (nedostopno/bližina obst. inštalacij)</t>
  </si>
  <si>
    <t>IV. kat.</t>
  </si>
  <si>
    <r>
      <t>m</t>
    </r>
    <r>
      <rPr>
        <vertAlign val="superscript"/>
        <sz val="10"/>
        <rFont val="Calibri"/>
        <family val="2"/>
        <charset val="238"/>
        <scheme val="minor"/>
      </rPr>
      <t>2</t>
    </r>
  </si>
  <si>
    <r>
      <t xml:space="preserve">Izvedba kabelske blazine
</t>
    </r>
    <r>
      <rPr>
        <sz val="10"/>
        <rFont val="Calibri"/>
        <family val="2"/>
        <charset val="238"/>
        <scheme val="minor"/>
      </rPr>
      <t>(dobava in posipanje mivke v kabelski jarek v sloju 20 cm, kpl z razvozom po trasi ter vsemi ostalimi deli):</t>
    </r>
  </si>
  <si>
    <r>
      <rPr>
        <b/>
        <sz val="10"/>
        <rFont val="Calibri"/>
        <family val="2"/>
        <charset val="238"/>
        <scheme val="minor"/>
      </rPr>
      <t xml:space="preserve">Izvedba ilovnate plasti 
</t>
    </r>
    <r>
      <rPr>
        <sz val="10"/>
        <rFont val="Calibri"/>
        <family val="2"/>
        <charset val="238"/>
        <scheme val="minor"/>
      </rPr>
      <t>(Dobava, izvedba in teptanje ilovnate plasti pri zasipu ozemljila, kpl z razvozom po trasi ter vsemi ostalimi deli)</t>
    </r>
  </si>
  <si>
    <r>
      <t xml:space="preserve">Izvedba jame za kabelsko omarico
</t>
    </r>
    <r>
      <rPr>
        <sz val="10"/>
        <rFont val="Calibri"/>
        <family val="2"/>
        <charset val="238"/>
        <scheme val="minor"/>
      </rPr>
      <t>(izkop, odmet materiala na rob izkopa, ročno planiranje dna kabelskega jarka, ročni zasip z utrjevanjem po plasteh, končno planiranje):</t>
    </r>
  </si>
  <si>
    <t>- strojno/ročni izkop</t>
  </si>
  <si>
    <r>
      <t xml:space="preserve">Izvedba jame za kabelsko spojko oz. kabelsko rezervo
</t>
    </r>
    <r>
      <rPr>
        <sz val="10"/>
        <rFont val="Calibri"/>
        <family val="2"/>
        <charset val="238"/>
        <scheme val="minor"/>
      </rPr>
      <t>(izkop, odmet materiala na rob izkopa, ročno planiranje dna kabelskega jarka, izvedba kabelske blazine, ročni zasip z utrjevanjem po plasteh, končno planiranje):</t>
    </r>
  </si>
  <si>
    <r>
      <rPr>
        <b/>
        <sz val="10"/>
        <rFont val="Calibri"/>
        <family val="2"/>
        <charset val="238"/>
        <scheme val="minor"/>
      </rPr>
      <t>Izvedba elektro kabelske kanalizacije (zasip z obst. zemljino)</t>
    </r>
    <r>
      <rPr>
        <sz val="10"/>
        <rFont val="Calibri"/>
        <family val="2"/>
        <charset val="238"/>
        <scheme val="minor"/>
      </rPr>
      <t xml:space="preserve">
(polaganje cevi, nameščanje PVC distančnikov, zasip cevi z obst. zemljino, nameščanje tesnilnih čepov):</t>
    </r>
  </si>
  <si>
    <t xml:space="preserve"> - 1× GDC fi 110/6000 mm (PEHD)</t>
  </si>
  <si>
    <t>m</t>
  </si>
  <si>
    <t xml:space="preserve"> - 2× GDC fi 110/6000 mm (PEHD)</t>
  </si>
  <si>
    <t xml:space="preserve"> - 1× GDC fi 160/6000 mm (PEHD)</t>
  </si>
  <si>
    <t xml:space="preserve"> - 2× GDC fi 160/6000 mm (PEHD)</t>
  </si>
  <si>
    <r>
      <rPr>
        <b/>
        <sz val="10"/>
        <rFont val="Calibri"/>
        <family val="2"/>
        <charset val="238"/>
        <scheme val="minor"/>
      </rPr>
      <t>Izvedba elektro kabelske kanalizacije (obbetonirano)</t>
    </r>
    <r>
      <rPr>
        <sz val="10"/>
        <rFont val="Calibri"/>
        <family val="2"/>
        <charset val="238"/>
        <scheme val="minor"/>
      </rPr>
      <t xml:space="preserve">
(polaganje cevi, nameščanje PVC distančnikov, zasip cevi z betonom C16/20 v debelini 10 cm okoli cevi, nameščanje tesnilnih čepov):</t>
    </r>
  </si>
  <si>
    <r>
      <rPr>
        <b/>
        <sz val="10"/>
        <rFont val="Calibri"/>
        <family val="2"/>
        <charset val="238"/>
        <scheme val="minor"/>
      </rPr>
      <t>Polaganje cevi v odprt kabelski jarek:</t>
    </r>
    <r>
      <rPr>
        <sz val="10"/>
        <rFont val="Calibri"/>
        <family val="2"/>
        <charset val="238"/>
        <scheme val="minor"/>
      </rPr>
      <t xml:space="preserve">
 - PEHD 2×fi 50 mm (dvojček za optiko) vključno z montažo spojk</t>
    </r>
  </si>
  <si>
    <r>
      <rPr>
        <b/>
        <sz val="10"/>
        <rFont val="Calibri"/>
        <family val="2"/>
        <charset val="238"/>
        <scheme val="minor"/>
      </rPr>
      <t>Odstranitev in ponovno polaganje betonskih tlakovcev</t>
    </r>
    <r>
      <rPr>
        <sz val="10"/>
        <rFont val="Calibri"/>
        <family val="2"/>
        <charset val="238"/>
        <scheme val="minor"/>
      </rPr>
      <t>,
vključno z začasnim odlaganjem na gradbiščno deponijo 
ter pripravo podlage, komplet z vsemi deli in materiali.</t>
    </r>
  </si>
  <si>
    <r>
      <rPr>
        <b/>
        <sz val="10"/>
        <rFont val="Calibri"/>
        <family val="2"/>
        <charset val="238"/>
        <scheme val="minor"/>
      </rPr>
      <t>Odstranitev obstoječe zgornje nevezane nosilne plasti</t>
    </r>
    <r>
      <rPr>
        <sz val="10"/>
        <rFont val="Calibri"/>
        <family val="2"/>
        <charset val="238"/>
        <scheme val="minor"/>
      </rPr>
      <t xml:space="preserve">
v debelini 30-40 cm, vključno z nakladanjem in odvozom na trajno deponijo</t>
    </r>
  </si>
  <si>
    <t>Dobava, vgradnja in utrjevanje spodnje nevezane nosilne plasti - posteljica iz stenskega gramoza frakcije 0-125 mm
(zmrzlinsko odporen material) do predpisane zbitosti pod tamponskim slojem v slojih po 30 cm skupne debeline do 100 cm</t>
  </si>
  <si>
    <t>Dobava, vgradnja in utrjevanje zgornje nevezane nosilne plasti - tampon (kot podlaga za asfaltno plast, tlakovce) iz drobljenega materiala frakcije 0-32 mm v sloju 10 cm, komplet z vsemi deli in materiali</t>
  </si>
  <si>
    <r>
      <rPr>
        <b/>
        <sz val="10"/>
        <rFont val="Calibri"/>
        <family val="2"/>
        <charset val="238"/>
        <scheme val="minor"/>
      </rPr>
      <t xml:space="preserve">Rezanje asfalta/betona </t>
    </r>
    <r>
      <rPr>
        <sz val="10"/>
        <rFont val="Calibri"/>
        <family val="2"/>
        <charset val="238"/>
        <scheme val="minor"/>
      </rPr>
      <t>(kpl z vsemi deli, prenosi in prevozi, ter potrebnim orodjem)</t>
    </r>
  </si>
  <si>
    <t xml:space="preserve"> - asfalt (debeline do 15 cm)</t>
  </si>
  <si>
    <t xml:space="preserve"> - nearmiran beton (debeline do 20 cm)</t>
  </si>
  <si>
    <t xml:space="preserve"> - armiran beton (debeline do 20 cm)</t>
  </si>
  <si>
    <r>
      <rPr>
        <b/>
        <sz val="10"/>
        <rFont val="Calibri"/>
        <family val="2"/>
        <charset val="238"/>
        <scheme val="minor"/>
      </rPr>
      <t>Rušenje asfalta/betona</t>
    </r>
    <r>
      <rPr>
        <sz val="10"/>
        <rFont val="Calibri"/>
        <family val="2"/>
        <charset val="238"/>
        <scheme val="minor"/>
      </rPr>
      <t xml:space="preserve"> (kpl z odvozom ruševin na trajno deponijo, vključno s takso deponiranja odpadnega materiala)</t>
    </r>
  </si>
  <si>
    <t xml:space="preserve"> - nearmiran beton</t>
  </si>
  <si>
    <t xml:space="preserve"> - armiran beton</t>
  </si>
  <si>
    <r>
      <rPr>
        <b/>
        <sz val="10"/>
        <rFont val="Calibri"/>
        <family val="2"/>
        <charset val="238"/>
        <scheme val="minor"/>
      </rPr>
      <t>Strojno vrtanje betona</t>
    </r>
    <r>
      <rPr>
        <sz val="10"/>
        <rFont val="Calibri"/>
        <family val="2"/>
        <charset val="238"/>
        <scheme val="minor"/>
      </rPr>
      <t xml:space="preserve"> (kpl z vsemi pripadajoči deli, materiali in čiščenjem po končanju del)</t>
    </r>
  </si>
  <si>
    <t xml:space="preserve"> - vrtina premera fi 110 mm, dolžine do 40 cm</t>
  </si>
  <si>
    <t xml:space="preserve"> - vrtina premera fi 160 mm, dolžine do 40 cm</t>
  </si>
  <si>
    <r>
      <t xml:space="preserve">Nakladanje in odvoz odvečnega izkopanega materiala </t>
    </r>
    <r>
      <rPr>
        <sz val="10"/>
        <rFont val="Calibri"/>
        <family val="2"/>
        <charset val="238"/>
        <scheme val="minor"/>
      </rPr>
      <t>s kamionom, komplet s prenosi in prevozi, na trajno deponijo, vključno s stroški deponiranja materiala in pripadajočo dokumentacijo</t>
    </r>
  </si>
  <si>
    <t>kpl</t>
  </si>
  <si>
    <t>NN KABLOVODI (elektromontažni del)</t>
  </si>
  <si>
    <t>Polaganje NN kabla v kabelski jarek:</t>
  </si>
  <si>
    <t>1.1</t>
  </si>
  <si>
    <r>
      <t>- NN kabel 4×35 mm</t>
    </r>
    <r>
      <rPr>
        <vertAlign val="superscript"/>
        <sz val="10"/>
        <rFont val="Calibri"/>
        <family val="2"/>
        <charset val="238"/>
        <scheme val="minor"/>
      </rPr>
      <t>2</t>
    </r>
  </si>
  <si>
    <t>1.2</t>
  </si>
  <si>
    <r>
      <t>- NN kabel 4×70 mm</t>
    </r>
    <r>
      <rPr>
        <vertAlign val="superscript"/>
        <sz val="10"/>
        <rFont val="Calibri"/>
        <family val="2"/>
        <charset val="238"/>
        <scheme val="minor"/>
      </rPr>
      <t>2</t>
    </r>
  </si>
  <si>
    <t>1.3</t>
  </si>
  <si>
    <r>
      <t>- NN kabel 4×150 mm</t>
    </r>
    <r>
      <rPr>
        <vertAlign val="superscript"/>
        <sz val="10"/>
        <rFont val="Calibri"/>
        <family val="2"/>
        <charset val="238"/>
        <scheme val="minor"/>
      </rPr>
      <t>2</t>
    </r>
  </si>
  <si>
    <t>1.4</t>
  </si>
  <si>
    <r>
      <t>- NN kabel 4×240 mm</t>
    </r>
    <r>
      <rPr>
        <vertAlign val="superscript"/>
        <sz val="10"/>
        <rFont val="Calibri"/>
        <family val="2"/>
        <charset val="238"/>
        <scheme val="minor"/>
      </rPr>
      <t>2</t>
    </r>
  </si>
  <si>
    <t>Uvlečenje NN kabla v cev:</t>
  </si>
  <si>
    <t>2.1</t>
  </si>
  <si>
    <t>2.2</t>
  </si>
  <si>
    <t>2.3</t>
  </si>
  <si>
    <t>2.4</t>
  </si>
  <si>
    <r>
      <t xml:space="preserve">Izvedba NN kabelskega zaključka </t>
    </r>
    <r>
      <rPr>
        <sz val="10"/>
        <rFont val="Calibri"/>
        <family val="2"/>
        <charset val="238"/>
        <scheme val="minor"/>
      </rPr>
      <t>(kpl z priključitvijo):</t>
    </r>
  </si>
  <si>
    <t>3.1</t>
  </si>
  <si>
    <r>
      <t>- za NN kabel 4×35 mm</t>
    </r>
    <r>
      <rPr>
        <vertAlign val="superscript"/>
        <sz val="10"/>
        <rFont val="Calibri"/>
        <family val="2"/>
        <charset val="238"/>
        <scheme val="minor"/>
      </rPr>
      <t>2</t>
    </r>
  </si>
  <si>
    <t>3.2</t>
  </si>
  <si>
    <r>
      <t>- za NN kabel 4×70 mm</t>
    </r>
    <r>
      <rPr>
        <vertAlign val="superscript"/>
        <sz val="10"/>
        <rFont val="Calibri"/>
        <family val="2"/>
        <charset val="238"/>
        <scheme val="minor"/>
      </rPr>
      <t>2</t>
    </r>
  </si>
  <si>
    <t>3.3</t>
  </si>
  <si>
    <r>
      <t>- za NN kabel 4×150 mm</t>
    </r>
    <r>
      <rPr>
        <vertAlign val="superscript"/>
        <sz val="10"/>
        <rFont val="Calibri"/>
        <family val="2"/>
        <charset val="238"/>
        <scheme val="minor"/>
      </rPr>
      <t>2</t>
    </r>
  </si>
  <si>
    <t>3.4</t>
  </si>
  <si>
    <r>
      <t>- za NN kabel 4×240 mm</t>
    </r>
    <r>
      <rPr>
        <vertAlign val="superscript"/>
        <sz val="10"/>
        <rFont val="Calibri"/>
        <family val="2"/>
        <charset val="238"/>
        <scheme val="minor"/>
      </rPr>
      <t>2</t>
    </r>
  </si>
  <si>
    <t>Izvedba NN kabelske spojke:</t>
  </si>
  <si>
    <t>4.1</t>
  </si>
  <si>
    <t>4.2</t>
  </si>
  <si>
    <t>4.3</t>
  </si>
  <si>
    <t>4.4</t>
  </si>
  <si>
    <r>
      <t xml:space="preserve">Postavitev prostostoječe kabelske omarice s podstavkom
</t>
    </r>
    <r>
      <rPr>
        <sz val="10"/>
        <rFont val="Calibri"/>
        <family val="2"/>
        <charset val="238"/>
        <scheme val="minor"/>
      </rPr>
      <t>(kpl z delnim zasipom temelja)</t>
    </r>
    <r>
      <rPr>
        <b/>
        <sz val="10"/>
        <rFont val="Calibri"/>
        <family val="2"/>
        <charset val="238"/>
        <scheme val="minor"/>
      </rPr>
      <t>:</t>
    </r>
  </si>
  <si>
    <t>5.1</t>
  </si>
  <si>
    <t>- tip PS-RO (poliestrska)</t>
  </si>
  <si>
    <t>5.2</t>
  </si>
  <si>
    <t>- tip PS-PRMO (poliestrska)</t>
  </si>
  <si>
    <t>5.3</t>
  </si>
  <si>
    <t>- tip PS-PMO (poliestrska)</t>
  </si>
  <si>
    <t>5.4</t>
  </si>
  <si>
    <t>- tip PS-RO (kovinska)</t>
  </si>
  <si>
    <t>6.1</t>
  </si>
  <si>
    <t>- oprema za tip PS-RO-4</t>
  </si>
  <si>
    <t>6.2</t>
  </si>
  <si>
    <t>- oprema za tip PS-RO-6</t>
  </si>
  <si>
    <t>6.3</t>
  </si>
  <si>
    <t>- oprema za tip PS-RO-8</t>
  </si>
  <si>
    <t>6.4</t>
  </si>
  <si>
    <t>- oprema za tip PS-PRMO-4/2</t>
  </si>
  <si>
    <t>6.5</t>
  </si>
  <si>
    <t>- oprema za tip PS-PRMO-6/2</t>
  </si>
  <si>
    <t>6.6</t>
  </si>
  <si>
    <t>- oprema za tip PS-PMO (1 merilno mesto)</t>
  </si>
  <si>
    <t>6.7</t>
  </si>
  <si>
    <t>- oprema za tip PS-PMO (2 merilni mesti)</t>
  </si>
  <si>
    <t>7.1</t>
  </si>
  <si>
    <t>- NH varovalčni ločilnik (horizontalni)</t>
  </si>
  <si>
    <t>- NH varovalčna letev (vertikalna)</t>
  </si>
  <si>
    <t>- NH podstavek NN talilnih vložkov</t>
  </si>
  <si>
    <t>- PEN zbiralka</t>
  </si>
  <si>
    <t>- NN odvodniki prenapetosti</t>
  </si>
  <si>
    <t>- ozemljitvena povezava PEN zbiralka - valjanec</t>
  </si>
  <si>
    <t>NADZEMNO NNO</t>
  </si>
  <si>
    <t>8.1</t>
  </si>
  <si>
    <t>8.2</t>
  </si>
  <si>
    <t>8.3</t>
  </si>
  <si>
    <t xml:space="preserve"> - N-drog v drogovniku</t>
  </si>
  <si>
    <t xml:space="preserve"> - N-drog v drogovniku s podporo</t>
  </si>
  <si>
    <t xml:space="preserve"> - A-drog v drogovnikih (kleščah)</t>
  </si>
  <si>
    <t xml:space="preserve"> - N-drog v obstoječ drogovnik</t>
  </si>
  <si>
    <t>brez izkopa</t>
  </si>
  <si>
    <r>
      <rPr>
        <b/>
        <sz val="10"/>
        <rFont val="Calibri"/>
        <family val="2"/>
        <charset val="238"/>
        <scheme val="minor"/>
      </rPr>
      <t xml:space="preserve">Ročna postavitev NN lesenega droga
</t>
    </r>
    <r>
      <rPr>
        <sz val="10"/>
        <rFont val="Calibri"/>
        <family val="2"/>
        <charset val="238"/>
        <scheme val="minor"/>
      </rPr>
      <t>(kpl z izkopom jame, pripravo in sestavo droga, pritrditvijo opreme, postavitvijo droga, premontažo vodnikov ter zasipom jame):</t>
    </r>
  </si>
  <si>
    <t xml:space="preserve"> - N-drog</t>
  </si>
  <si>
    <t xml:space="preserve"> - A-drog</t>
  </si>
  <si>
    <r>
      <rPr>
        <b/>
        <sz val="10"/>
        <rFont val="Calibri"/>
        <family val="2"/>
        <charset val="238"/>
        <scheme val="minor"/>
      </rPr>
      <t>Poravnava obstoječega NN lesenega droga</t>
    </r>
    <r>
      <rPr>
        <sz val="10"/>
        <rFont val="Calibri"/>
        <family val="2"/>
        <charset val="238"/>
        <scheme val="minor"/>
      </rPr>
      <t xml:space="preserve">
(kpl z delnim izkopom in zasipom jame):</t>
    </r>
  </si>
  <si>
    <r>
      <t xml:space="preserve">Izdelava betonskega temelja za NN betonski drog
</t>
    </r>
    <r>
      <rPr>
        <sz val="10"/>
        <rFont val="Calibri"/>
        <family val="2"/>
        <charset val="238"/>
        <scheme val="minor"/>
      </rPr>
      <t>(kpl z izkopom, dobavo, postavitvijo in niveliranjem dveh betonskih cevi Φ 60, postavljenih na betonsko C16/20 podlago debeline 5 cm, betoniranjem temelja z betonom C20/25 in ročnim zalitjem betonske cevi po namestitvi droga z betonom C20/25 (agregat fine granulacije), odvozom odvečnega materiala na trajno deponijo. Komplet z vsemi deli, vsemi materiali, prenosi in prevozi.)</t>
    </r>
  </si>
  <si>
    <t xml:space="preserve"> - temelj za N-drog (ca. 0,6 m3 beton C20/C25)</t>
  </si>
  <si>
    <t xml:space="preserve"> - temelj za K-drog (ca. 2,2 m3 beton C20/C25)</t>
  </si>
  <si>
    <t xml:space="preserve"> - temelj za Z-drog (ca. 2,5 m3 beton C20/C25)</t>
  </si>
  <si>
    <r>
      <rPr>
        <b/>
        <sz val="10"/>
        <rFont val="Calibri"/>
        <family val="2"/>
        <charset val="238"/>
        <scheme val="minor"/>
      </rPr>
      <t>Strojna postavitev NN betonskega droga</t>
    </r>
    <r>
      <rPr>
        <sz val="10"/>
        <rFont val="Calibri"/>
        <family val="2"/>
        <charset val="238"/>
        <scheme val="minor"/>
      </rPr>
      <t xml:space="preserve">
(kpl z pripravo in sestavo droga, pritrditvijo opreme, postavitvijo droga v predhodno izdelan temelj ter premontažo vodnikov):</t>
    </r>
  </si>
  <si>
    <t xml:space="preserve"> - K-drog</t>
  </si>
  <si>
    <t xml:space="preserve"> - Z-drog</t>
  </si>
  <si>
    <t xml:space="preserve"> - SKS 2×16</t>
  </si>
  <si>
    <t xml:space="preserve"> - SKS 4×16</t>
  </si>
  <si>
    <t xml:space="preserve"> - SKS 3×35+70</t>
  </si>
  <si>
    <t xml:space="preserve"> - SKS 3×70+70</t>
  </si>
  <si>
    <r>
      <t xml:space="preserve">Spajanje obst. NN vodnikov v razpetini
</t>
    </r>
    <r>
      <rPr>
        <sz val="10"/>
        <rFont val="Calibri"/>
        <family val="2"/>
        <charset val="238"/>
        <scheme val="minor"/>
      </rPr>
      <t>(kpl z odpenjanjem, spajanjem, pritrjevanjem ter napenjanjem):</t>
    </r>
  </si>
  <si>
    <t xml:space="preserve"> - goli vodnik (do 1×35/6)</t>
  </si>
  <si>
    <t xml:space="preserve"> - goli vodnik (do 1×70/12)</t>
  </si>
  <si>
    <t>Zamenjava/dopolnitev opreme na stoječa nadzemna NN oporišča:</t>
  </si>
  <si>
    <t xml:space="preserve"> - konzola za SKS</t>
  </si>
  <si>
    <t xml:space="preserve"> - konzola kovinska ravna</t>
  </si>
  <si>
    <t xml:space="preserve"> - izolator (podporni)</t>
  </si>
  <si>
    <t xml:space="preserve"> - NN odvodnik prenapetosti</t>
  </si>
  <si>
    <t>-  ozemljitveni vod (Al vrv) na drog s priključitvijo na valjanec</t>
  </si>
  <si>
    <t xml:space="preserve"> - strešica lesenega droga</t>
  </si>
  <si>
    <t xml:space="preserve"> - tablica (opozorilna, tekoča številka, oznaka)</t>
  </si>
  <si>
    <t>Spajanje NN vodnikov na prehodu ali odcepu:</t>
  </si>
  <si>
    <t xml:space="preserve"> - SKS - SKS</t>
  </si>
  <si>
    <t xml:space="preserve"> - SKS - KB</t>
  </si>
  <si>
    <r>
      <rPr>
        <b/>
        <sz val="10"/>
        <rFont val="Calibri"/>
        <family val="2"/>
        <charset val="238"/>
        <scheme val="minor"/>
      </rPr>
      <t>Montaža in zaščita NN kabla na NN drog:</t>
    </r>
    <r>
      <rPr>
        <sz val="10"/>
        <rFont val="Calibri"/>
        <family val="2"/>
        <charset val="238"/>
        <scheme val="minor"/>
      </rPr>
      <t xml:space="preserve">
 - s kovinsko cevjo ali pločevinastim ščitnikom</t>
    </r>
  </si>
  <si>
    <r>
      <rPr>
        <b/>
        <sz val="10"/>
        <rFont val="Calibri"/>
        <family val="2"/>
        <charset val="238"/>
        <scheme val="minor"/>
      </rPr>
      <t>Montaža opreme na NN nadzemna oporišča:</t>
    </r>
    <r>
      <rPr>
        <sz val="10"/>
        <rFont val="Calibri"/>
        <family val="2"/>
        <charset val="238"/>
        <scheme val="minor"/>
      </rPr>
      <t xml:space="preserve">
 - NN odvodniki prenapetosti (kpl z ozemljitvami na drogu)</t>
    </r>
  </si>
  <si>
    <t>Premontaže ob zamenjavi NN nadzemnih oporišč:</t>
  </si>
  <si>
    <t xml:space="preserve"> - obst. NN nadzemni odcep (SKS, goli vodniki)</t>
  </si>
  <si>
    <t xml:space="preserve"> - obst. NN kabelski odcep (kpl z ponovno priključitvijo)</t>
  </si>
  <si>
    <t xml:space="preserve"> - obst. TK vod na drogu</t>
  </si>
  <si>
    <t xml:space="preserve"> - obst. vod JR na drogu</t>
  </si>
  <si>
    <t>SN KABLOVODI (elektromontažni del)</t>
  </si>
  <si>
    <r>
      <t>- 3× enožilni SN kabel 1×70 mm</t>
    </r>
    <r>
      <rPr>
        <vertAlign val="superscript"/>
        <sz val="10"/>
        <rFont val="Calibri"/>
        <family val="2"/>
        <charset val="238"/>
        <scheme val="minor"/>
      </rPr>
      <t>2</t>
    </r>
  </si>
  <si>
    <r>
      <t>- 3× enožilni SN kabel 1×150 mm</t>
    </r>
    <r>
      <rPr>
        <vertAlign val="superscript"/>
        <sz val="10"/>
        <rFont val="Calibri"/>
        <family val="2"/>
        <charset val="238"/>
        <scheme val="minor"/>
      </rPr>
      <t>2</t>
    </r>
  </si>
  <si>
    <t>Uvlečenje enožilnega SN kabla v cev:</t>
  </si>
  <si>
    <r>
      <t xml:space="preserve">Izvedba SN kabelskega končnika
</t>
    </r>
    <r>
      <rPr>
        <sz val="10"/>
        <rFont val="Calibri"/>
        <family val="2"/>
        <charset val="238"/>
        <scheme val="minor"/>
      </rPr>
      <t>(kpl s priklopom in ozemljitvijo ekrana):</t>
    </r>
  </si>
  <si>
    <r>
      <t>- kpl za tri enožilne SN kable 70 mm</t>
    </r>
    <r>
      <rPr>
        <vertAlign val="superscript"/>
        <sz val="10"/>
        <rFont val="Calibri"/>
        <family val="2"/>
        <charset val="238"/>
        <scheme val="minor"/>
      </rPr>
      <t>2</t>
    </r>
  </si>
  <si>
    <t>gar</t>
  </si>
  <si>
    <r>
      <t>- kpl za tri enožilne SN kable 150 mm</t>
    </r>
    <r>
      <rPr>
        <vertAlign val="superscript"/>
        <sz val="10"/>
        <rFont val="Calibri"/>
        <family val="2"/>
        <charset val="238"/>
        <scheme val="minor"/>
      </rPr>
      <t>2</t>
    </r>
  </si>
  <si>
    <t>Izvedba SN kabelske spojke:</t>
  </si>
  <si>
    <r>
      <t>- za enožilni SN kabel 1×70 mm</t>
    </r>
    <r>
      <rPr>
        <vertAlign val="superscript"/>
        <sz val="10"/>
        <rFont val="Calibri"/>
        <family val="2"/>
        <charset val="238"/>
        <scheme val="minor"/>
      </rPr>
      <t>2</t>
    </r>
  </si>
  <si>
    <r>
      <t>- za enožilni SN kabel 1×150 mm</t>
    </r>
    <r>
      <rPr>
        <vertAlign val="superscript"/>
        <sz val="10"/>
        <rFont val="Calibri"/>
        <family val="2"/>
        <charset val="238"/>
        <scheme val="minor"/>
      </rPr>
      <t>2</t>
    </r>
  </si>
  <si>
    <t>NADZEMNO SNO</t>
  </si>
  <si>
    <t xml:space="preserve"> - N-drog v drogovnikih (kleščah)</t>
  </si>
  <si>
    <t xml:space="preserve"> - N-drog v obst. drogovnike (klešče)</t>
  </si>
  <si>
    <r>
      <t xml:space="preserve">Izdelava betonskega temelja za SN betonski drog
</t>
    </r>
    <r>
      <rPr>
        <sz val="10"/>
        <rFont val="Calibri"/>
        <family val="2"/>
        <charset val="238"/>
        <scheme val="minor"/>
      </rPr>
      <t>(kpl z izkopom, dobavo, postavitvijo in niveliranjem dveh betonskih cevi Φ 60, postavljenih na betonsko C16/20 podlago debeline 5 cm, vgradnjo cevi za prehod kablov, betoniranjem temelja z betonom C20/25 in ročnim zalitjem betonske cevi po namestitvi droga z betonom C20/25 (agregat fine granulacije), odvozom odvečnega materiala na trajno deponijo. Komplet z vsemi deli, vsemi materiali, prenosi in prevozi.)</t>
    </r>
  </si>
  <si>
    <t xml:space="preserve"> - temelj za N-drog (ca. 2,0 m3 beton C20/C25)</t>
  </si>
  <si>
    <t xml:space="preserve"> - temelj za K-drog (ca. 5,2 m3 beton C20/C25)</t>
  </si>
  <si>
    <t xml:space="preserve"> - temelj za Z-drog (ca. 8,9 m3 beton C20/C25)</t>
  </si>
  <si>
    <r>
      <t xml:space="preserve">Strojna postavitev SN betonskega droga
</t>
    </r>
    <r>
      <rPr>
        <sz val="10"/>
        <rFont val="Calibri"/>
        <family val="2"/>
        <charset val="238"/>
        <scheme val="minor"/>
      </rPr>
      <t>(kpl z pripravo in sestavo droga, montažo konzol, pritrditvijo opreme, postavitvijo droga v predhodno izdelan temelj ter premontažo vodnikov):</t>
    </r>
  </si>
  <si>
    <t xml:space="preserve"> - goli vodniki (do 1×35/6)</t>
  </si>
  <si>
    <t xml:space="preserve"> - goli vodniki (do 1×70/12)</t>
  </si>
  <si>
    <t xml:space="preserve"> - univerzalni kabel 3×16/10 </t>
  </si>
  <si>
    <r>
      <t xml:space="preserve"> - univerzalni kabel 3×70/16</t>
    </r>
    <r>
      <rPr>
        <vertAlign val="superscript"/>
        <sz val="10"/>
        <rFont val="Calibri"/>
        <family val="2"/>
        <charset val="238"/>
        <scheme val="minor"/>
      </rPr>
      <t xml:space="preserve"> </t>
    </r>
  </si>
  <si>
    <t xml:space="preserve"> - univerzalni kabel 3×95/25</t>
  </si>
  <si>
    <t xml:space="preserve"> - optični kabel</t>
  </si>
  <si>
    <r>
      <t xml:space="preserve">Spajanje obst. SN vodnikov v razpetini
</t>
    </r>
    <r>
      <rPr>
        <sz val="10"/>
        <rFont val="Calibri"/>
        <family val="2"/>
        <charset val="238"/>
        <scheme val="minor"/>
      </rPr>
      <t>(kpl z odpenjanjem, spajanjem, pritrjevanjem ter napenjanjem):</t>
    </r>
  </si>
  <si>
    <t>- kpl za univerzalni kabel 3×16/10</t>
  </si>
  <si>
    <t xml:space="preserve">- kpl za univerzalni kabel 3×70/16 </t>
  </si>
  <si>
    <t>- kpl za univerzalni kabel 3×95/25</t>
  </si>
  <si>
    <t>Izvedba SN kabelske spojke na drogu ali v zemlji:</t>
  </si>
  <si>
    <t>- za univerzalni kabel 3×16/10</t>
  </si>
  <si>
    <t xml:space="preserve">- za univerzalni kabel 3×70/16 </t>
  </si>
  <si>
    <t>- za univerzalni kabel 3×95/25</t>
  </si>
  <si>
    <r>
      <t xml:space="preserve">Montaža posamezne opreme na ležeča nadzemna SN oporišča:
</t>
    </r>
    <r>
      <rPr>
        <sz val="10"/>
        <rFont val="Calibri"/>
        <family val="2"/>
        <charset val="238"/>
        <scheme val="minor"/>
      </rPr>
      <t>(kpl z izvedbo vseh ozemljitev na drogu)</t>
    </r>
  </si>
  <si>
    <t xml:space="preserve"> - konzola kabelskih glav in odvodnikov prenapetosti</t>
  </si>
  <si>
    <t xml:space="preserve"> - 3× SN odvodnik prenapetosti</t>
  </si>
  <si>
    <t xml:space="preserve"> - SN ločilno stikalo z ročnim pogonom</t>
  </si>
  <si>
    <t xml:space="preserve"> - SN ločilno stikalo z dvojnim ročnim pogonom</t>
  </si>
  <si>
    <t>Zamenjava/dopolnitev opreme na stoječa nadzemna SN oporišča:</t>
  </si>
  <si>
    <t xml:space="preserve"> - kovinska konzola</t>
  </si>
  <si>
    <t xml:space="preserve"> - izolator (podporni, viseči, zatezni)</t>
  </si>
  <si>
    <t xml:space="preserve"> - SN odvodnik prenapetosti</t>
  </si>
  <si>
    <t>Izvedba ločitev vodnikov nadzemnega SN voda:</t>
  </si>
  <si>
    <t xml:space="preserve"> - razklenitev tokovnih lokov na DV</t>
  </si>
  <si>
    <t xml:space="preserve"> - sklenitev tokovnih lokov na DV</t>
  </si>
  <si>
    <t>Premontaže ob zamenjavi SN nadzemnih oporišč:</t>
  </si>
  <si>
    <t xml:space="preserve"> - obst. SN nadzemni odcep (kpl z ponovno priključitvijo)</t>
  </si>
  <si>
    <t xml:space="preserve"> - obst. SN kabelski odcep (kpl z ponovno priključitvijo)</t>
  </si>
  <si>
    <t xml:space="preserve"> - obst. optični kabel (kpl z opremo)</t>
  </si>
  <si>
    <r>
      <rPr>
        <b/>
        <sz val="10"/>
        <rFont val="Calibri"/>
        <family val="2"/>
        <charset val="238"/>
        <scheme val="minor"/>
      </rPr>
      <t>Zamenjava NN povezave</t>
    </r>
    <r>
      <rPr>
        <sz val="10"/>
        <rFont val="Calibri"/>
        <family val="2"/>
        <charset val="238"/>
        <scheme val="minor"/>
      </rPr>
      <t xml:space="preserve"> na obst. stebrni TP
(kpl z demontažo obst. NN povezave, priključitvijo v NNRO)</t>
    </r>
  </si>
  <si>
    <r>
      <t xml:space="preserve">Zamenjavo razdelilne omarice </t>
    </r>
    <r>
      <rPr>
        <sz val="10"/>
        <rFont val="Calibri"/>
        <family val="2"/>
        <charset val="238"/>
        <scheme val="minor"/>
      </rPr>
      <t>na obst. stebrni TP
(kpl z demontažo obst. omarice, montažo nove omarice z nosilcem, montažo ščitnika kablov za prehod kablov ter prevezavo obst. NN izvodov)</t>
    </r>
  </si>
  <si>
    <t>OZEMLJILA</t>
  </si>
  <si>
    <r>
      <t xml:space="preserve">Izvedba ozemljil </t>
    </r>
    <r>
      <rPr>
        <sz val="10"/>
        <rFont val="Calibri"/>
        <family val="2"/>
        <charset val="238"/>
        <scheme val="minor"/>
      </rPr>
      <t>(polaganje valjanca, kpl z izvedbo spojev)</t>
    </r>
  </si>
  <si>
    <t>- polaganje valjanca v obstoječ kabelski jarek</t>
  </si>
  <si>
    <t>- izvedba potencialnega obroča pri SM z ločilnim stikalom</t>
  </si>
  <si>
    <t>- izvedba potencialnega obroča pri kovinski omarici</t>
  </si>
  <si>
    <t>DEMONTAŽNA DELA</t>
  </si>
  <si>
    <r>
      <rPr>
        <b/>
        <sz val="10"/>
        <rFont val="Calibri"/>
        <family val="2"/>
        <charset val="238"/>
        <scheme val="minor"/>
      </rPr>
      <t>Odstranitev lesenih oporišč</t>
    </r>
    <r>
      <rPr>
        <sz val="10"/>
        <rFont val="Calibri"/>
        <family val="2"/>
        <charset val="238"/>
        <scheme val="minor"/>
      </rPr>
      <t xml:space="preserve"> 
(kpl z vso opremo, odvozom ter odkopom in zasipom jame):</t>
    </r>
  </si>
  <si>
    <t xml:space="preserve"> - N-drog v drogovniku (kleščah)</t>
  </si>
  <si>
    <t xml:space="preserve"> - N-drog v drogovniku (kleščah) z ločilnikom</t>
  </si>
  <si>
    <t xml:space="preserve"> - A-drog v drogovnikih (kleščah) z ločilnikom</t>
  </si>
  <si>
    <r>
      <rPr>
        <b/>
        <sz val="10"/>
        <rFont val="Calibri"/>
        <family val="2"/>
        <charset val="238"/>
        <scheme val="minor"/>
      </rPr>
      <t xml:space="preserve">Odstranitev betonskih drogov ter betonskih temeljev 
</t>
    </r>
    <r>
      <rPr>
        <sz val="10"/>
        <rFont val="Calibri"/>
        <family val="2"/>
        <charset val="238"/>
        <scheme val="minor"/>
      </rPr>
      <t>(kpl z uporabo lastnega pnevmatskega kladiva, odvozom materiala na trajno deponijo in vgradnjo materiala za zasip jame brez stroškov materiala):</t>
    </r>
  </si>
  <si>
    <t xml:space="preserve"> - NN drog (tip N)</t>
  </si>
  <si>
    <t xml:space="preserve"> - NN drog (tip K ali Z)</t>
  </si>
  <si>
    <t xml:space="preserve"> - SN drog (tip N)</t>
  </si>
  <si>
    <t xml:space="preserve"> - SN drog (tip K ali Z)</t>
  </si>
  <si>
    <r>
      <rPr>
        <b/>
        <sz val="10"/>
        <rFont val="Calibri"/>
        <family val="2"/>
        <charset val="238"/>
        <scheme val="minor"/>
      </rPr>
      <t>Odstranitev vodnikov</t>
    </r>
    <r>
      <rPr>
        <sz val="10"/>
        <rFont val="Calibri"/>
        <family val="2"/>
        <charset val="238"/>
        <scheme val="minor"/>
      </rPr>
      <t xml:space="preserve"> 
(kpl z odpetjem in zvijanjem vodnikov in odvozom):</t>
    </r>
  </si>
  <si>
    <t xml:space="preserve"> - SKS</t>
  </si>
  <si>
    <t xml:space="preserve"> - 4× goli vodnik (upoštevana trasna dolžina NNO)</t>
  </si>
  <si>
    <t xml:space="preserve"> - 3× goli vodnik (upoštevana trasna dolžina DV)</t>
  </si>
  <si>
    <t xml:space="preserve"> - univerzalni kabel</t>
  </si>
  <si>
    <t>VSE SKUPAJ (brez DDV):</t>
  </si>
  <si>
    <t>Žig in podpis:</t>
  </si>
  <si>
    <t>OPOMBE:</t>
  </si>
  <si>
    <t>1.</t>
  </si>
  <si>
    <t>V ceni postavk je zajeto:</t>
  </si>
  <si>
    <t xml:space="preserve"> - vsa pripravljalna dela;
 - skupni ogledi objekta, prisotnost ob zakoličbi objekta;
 - usklajevanje z gradbenim izvajalcem;
 - zavarovanje del ter ukrepi za varovanje zdravja in varovanja oseb (na gradbišču in na vplivnem območju);    </t>
  </si>
  <si>
    <t xml:space="preserve"> - vsi transportni stroški (prevoz delavcev, premik strojne mehanizacije, ...); 
 - vsi transportni in manipulacijski stroški materiala (nakladanje, prevoz na delovišče, razkladanje, razvoz po delovišču);       
 - odvoz demontiranega na skladišče naročnika;
 - odvoz odvečnega gradbenega materiala na trajno deponijo (vključno s stroški deponiranja);</t>
  </si>
  <si>
    <t xml:space="preserve"> - dobava gradbenih materialov (betonske cevi, beton, gramoz, pesek, mivka, ilovica, …);
 - dobava drobnega montažnega materiala (kabelski čevlji Cu vključno do 16 mm2, tulci vključno do 10 mm2, VS letev, 
   vezice, žičniki, žica PF, opozorilni trak, vijaki lesni (do vključno 5 mm), vijačni material do M12, PF žica do vključno 10 
   mm2 (črna, modra, Ru-Ze), izolirni trak, ...);</t>
  </si>
  <si>
    <t xml:space="preserve"> - povrnitev terena v prvotno stanje (odvoz odvečnega materiala, ročno planiranje, zatravitev, čiščenje, …)</t>
  </si>
  <si>
    <t xml:space="preserve"> - ostala nepredvidena pripravljalna (5 %), gradbena (5%) in montažna dela (3%);</t>
  </si>
  <si>
    <t>2.</t>
  </si>
  <si>
    <t xml:space="preserve">Material, katerega zagotovi naročnik (elektromontažni material, drogovi, drogovniki, vijačni material, zaščitne cevi, …) se nahaja v skladišču posamezne OE. </t>
  </si>
  <si>
    <t>IV. kateg</t>
  </si>
  <si>
    <t xml:space="preserve"> - izdelava prebojev</t>
  </si>
  <si>
    <t xml:space="preserve"> - popravilo fasade</t>
  </si>
  <si>
    <r>
      <rPr>
        <b/>
        <sz val="10"/>
        <rFont val="Calibri"/>
        <family val="2"/>
        <charset val="238"/>
        <scheme val="minor"/>
      </rPr>
      <t xml:space="preserve">Gradbeni del izvedbe zveznega voda </t>
    </r>
    <r>
      <rPr>
        <sz val="10"/>
        <rFont val="Calibri"/>
        <family val="2"/>
        <charset val="238"/>
        <scheme val="minor"/>
      </rPr>
      <t xml:space="preserve">
</t>
    </r>
  </si>
  <si>
    <r>
      <t xml:space="preserve">Polaganje SN kabla v kabelski jarek 
</t>
    </r>
    <r>
      <rPr>
        <sz val="10"/>
        <rFont val="Calibri"/>
        <family val="2"/>
        <charset val="238"/>
        <scheme val="minor"/>
      </rPr>
      <t xml:space="preserve">z nameščanjem distančnikov (razmestitev-trikot) </t>
    </r>
  </si>
  <si>
    <r>
      <t>- 1× trižilni SN kabel 3×95 mm</t>
    </r>
    <r>
      <rPr>
        <vertAlign val="superscript"/>
        <sz val="10"/>
        <rFont val="Calibri"/>
        <family val="2"/>
        <charset val="238"/>
        <scheme val="minor"/>
      </rPr>
      <t>2</t>
    </r>
  </si>
  <si>
    <r>
      <t>- 1× trižilni SN kabel 3×150 mm</t>
    </r>
    <r>
      <rPr>
        <vertAlign val="superscript"/>
        <sz val="10"/>
        <rFont val="Calibri"/>
        <family val="2"/>
        <charset val="238"/>
        <scheme val="minor"/>
      </rPr>
      <t>2</t>
    </r>
  </si>
  <si>
    <r>
      <rPr>
        <b/>
        <sz val="10"/>
        <rFont val="Calibri"/>
        <family val="2"/>
        <charset val="238"/>
        <scheme val="minor"/>
      </rPr>
      <t>Montaža in zaščita SN kablov na lesenem drogu:</t>
    </r>
    <r>
      <rPr>
        <sz val="10"/>
        <rFont val="Calibri"/>
        <family val="2"/>
        <charset val="238"/>
        <scheme val="minor"/>
      </rPr>
      <t xml:space="preserve">
- s pločevinastim ščitnikom</t>
    </r>
  </si>
  <si>
    <t>- debelina dreves od 10 do 15 cm premera</t>
  </si>
  <si>
    <r>
      <t>Montaža kompletne tipske opreme v NN omarico</t>
    </r>
    <r>
      <rPr>
        <sz val="10"/>
        <rFont val="Calibri"/>
        <family val="2"/>
        <charset val="238"/>
        <scheme val="minor"/>
      </rPr>
      <t xml:space="preserve"> 
(kpl z montažo NH stikalnih letev, NH varovalk, NN odvodnikov prenapetosti, PEN zbiralke, ozemljitvene pobezave PEN- valjanec, ter ožičenjem):</t>
    </r>
  </si>
  <si>
    <r>
      <t xml:space="preserve">Montaža posamezne opreme v obst. NN omarico 
</t>
    </r>
    <r>
      <rPr>
        <sz val="10"/>
        <rFont val="Calibri"/>
        <family val="2"/>
        <charset val="238"/>
        <scheme val="minor"/>
      </rPr>
      <t>(kpl z ožičenjem)</t>
    </r>
    <r>
      <rPr>
        <b/>
        <sz val="10"/>
        <rFont val="Calibri"/>
        <family val="2"/>
        <charset val="238"/>
        <scheme val="minor"/>
      </rPr>
      <t>:</t>
    </r>
  </si>
  <si>
    <r>
      <t>- kpl za trižilni SN kabel 95 mm</t>
    </r>
    <r>
      <rPr>
        <vertAlign val="superscript"/>
        <sz val="10"/>
        <rFont val="Calibri"/>
        <family val="2"/>
        <charset val="238"/>
        <scheme val="minor"/>
      </rPr>
      <t>2</t>
    </r>
  </si>
  <si>
    <r>
      <t>- kpl za trižilne SN kabel 150 mm</t>
    </r>
    <r>
      <rPr>
        <vertAlign val="superscript"/>
        <sz val="10"/>
        <rFont val="Calibri"/>
        <family val="2"/>
        <charset val="238"/>
        <scheme val="minor"/>
      </rPr>
      <t>2</t>
    </r>
  </si>
  <si>
    <r>
      <t>- za trižilni SN kabel 1×95 mm</t>
    </r>
    <r>
      <rPr>
        <vertAlign val="superscript"/>
        <sz val="10"/>
        <rFont val="Calibri"/>
        <family val="2"/>
        <charset val="238"/>
        <scheme val="minor"/>
      </rPr>
      <t>2</t>
    </r>
  </si>
  <si>
    <r>
      <t>- za trižilni SN kabel 1×150 mm</t>
    </r>
    <r>
      <rPr>
        <vertAlign val="superscript"/>
        <sz val="10"/>
        <rFont val="Calibri"/>
        <family val="2"/>
        <charset val="238"/>
        <scheme val="minor"/>
      </rPr>
      <t>2</t>
    </r>
  </si>
  <si>
    <r>
      <t xml:space="preserve">Montaža novih vodnikov na SN nadzemna oporišča 
</t>
    </r>
    <r>
      <rPr>
        <sz val="10"/>
        <rFont val="Calibri"/>
        <family val="2"/>
        <charset val="238"/>
        <scheme val="minor"/>
      </rPr>
      <t>(kpl z razvlačenjem, dvigovanjem, napenjanjem in pritrjevanjem):</t>
    </r>
  </si>
  <si>
    <t>- debelina dreves od 15 do 20 cm premera</t>
  </si>
  <si>
    <t>- debelina dreves nad 25 cm premera</t>
  </si>
  <si>
    <t>1.5</t>
  </si>
  <si>
    <t>1.5.1</t>
  </si>
  <si>
    <t>1.5.2</t>
  </si>
  <si>
    <t>1.5.3</t>
  </si>
  <si>
    <r>
      <t xml:space="preserve">Ureditev urejenih površin 
</t>
    </r>
    <r>
      <rPr>
        <sz val="10"/>
        <rFont val="Calibri"/>
        <family val="2"/>
        <charset val="238"/>
        <scheme val="minor"/>
      </rPr>
      <t>(dobava in posipanje sejane zemlje v debelini 15 cm, kpl z razvozom po trasi ter vsemi ostalimi deli):</t>
    </r>
  </si>
  <si>
    <t xml:space="preserve"> - montaža sidra</t>
  </si>
  <si>
    <r>
      <t>Montaža novih vodnikov na NN nadzemna oporišča</t>
    </r>
    <r>
      <rPr>
        <sz val="10"/>
        <rFont val="Calibri"/>
        <family val="2"/>
        <charset val="238"/>
        <scheme val="minor"/>
      </rPr>
      <t xml:space="preserve"> 
(kpl z razvlačenjem, dvigovanjem, napenjanjem in pritrjevanjem):</t>
    </r>
  </si>
  <si>
    <r>
      <rPr>
        <b/>
        <sz val="10"/>
        <rFont val="Calibri"/>
        <family val="2"/>
        <charset val="238"/>
        <scheme val="minor"/>
      </rPr>
      <t xml:space="preserve">Strojna postavitev SN lesenega droga
</t>
    </r>
    <r>
      <rPr>
        <sz val="10"/>
        <rFont val="Calibri"/>
        <family val="2"/>
        <charset val="238"/>
        <scheme val="minor"/>
      </rPr>
      <t>(kpl z pripravo in sestavo droga, pritrditvijo opreme, postavitvijo droga, premontažo vodnikov):</t>
    </r>
  </si>
  <si>
    <r>
      <rPr>
        <b/>
        <sz val="10"/>
        <rFont val="Calibri"/>
        <family val="2"/>
        <charset val="238"/>
        <scheme val="minor"/>
      </rPr>
      <t xml:space="preserve">Ročna postavitev SN lesenega droga
</t>
    </r>
    <r>
      <rPr>
        <sz val="10"/>
        <rFont val="Calibri"/>
        <family val="2"/>
        <charset val="238"/>
        <scheme val="minor"/>
      </rPr>
      <t>(kpl z pripravo in sestavo droga, pritrditvijo opreme, postavitvijo droga, premontažo vodnikov):</t>
    </r>
  </si>
  <si>
    <t>2.1.1</t>
  </si>
  <si>
    <t>2.1.2</t>
  </si>
  <si>
    <t>2.1.3</t>
  </si>
  <si>
    <t>2.1.4</t>
  </si>
  <si>
    <t>2.5</t>
  </si>
  <si>
    <t>2.5.1</t>
  </si>
  <si>
    <t>2.5.2</t>
  </si>
  <si>
    <t>2.6</t>
  </si>
  <si>
    <t>2.6.1</t>
  </si>
  <si>
    <t>2.6.2</t>
  </si>
  <si>
    <t>2.7</t>
  </si>
  <si>
    <t>2.7.1</t>
  </si>
  <si>
    <t>2.7.2</t>
  </si>
  <si>
    <t>2.8</t>
  </si>
  <si>
    <t>2.8.1</t>
  </si>
  <si>
    <t>2.8.2</t>
  </si>
  <si>
    <t>2.8.3</t>
  </si>
  <si>
    <t>2.8.4</t>
  </si>
  <si>
    <t>2.10</t>
  </si>
  <si>
    <t>2.11</t>
  </si>
  <si>
    <t>2.12</t>
  </si>
  <si>
    <t>2.13</t>
  </si>
  <si>
    <t>2.14</t>
  </si>
  <si>
    <t>2.15</t>
  </si>
  <si>
    <t>2.16</t>
  </si>
  <si>
    <t>2.16.1</t>
  </si>
  <si>
    <t>2.16.2</t>
  </si>
  <si>
    <t>2.16.3</t>
  </si>
  <si>
    <t>2.17</t>
  </si>
  <si>
    <t>2.17.1</t>
  </si>
  <si>
    <t>2.17.2</t>
  </si>
  <si>
    <t>2.18</t>
  </si>
  <si>
    <t>2.19</t>
  </si>
  <si>
    <t>3.1.1</t>
  </si>
  <si>
    <t>3.1.2</t>
  </si>
  <si>
    <t>3.1.3</t>
  </si>
  <si>
    <t>3.1.4</t>
  </si>
  <si>
    <t>3.2.1</t>
  </si>
  <si>
    <t>3.2.2</t>
  </si>
  <si>
    <t>3.2.3</t>
  </si>
  <si>
    <t>3.2.4</t>
  </si>
  <si>
    <t xml:space="preserve"> - goli vodniki</t>
  </si>
  <si>
    <t>SM</t>
  </si>
  <si>
    <r>
      <t xml:space="preserve">Odpenjanje in ponovno pritrjevanje obst. vodnikov na SN nadzemnih oporiščih </t>
    </r>
    <r>
      <rPr>
        <sz val="10"/>
        <rFont val="Calibri"/>
        <family val="2"/>
        <charset val="238"/>
        <scheme val="minor"/>
      </rPr>
      <t>(v primeru napenjanja obst. vodnikov v napenjalnem polju)</t>
    </r>
  </si>
  <si>
    <t>GRADBENA DELA</t>
  </si>
  <si>
    <t>NN KABLOVODI</t>
  </si>
  <si>
    <t>SN KABLOVODI</t>
  </si>
  <si>
    <t>NNO</t>
  </si>
  <si>
    <t>SNO</t>
  </si>
  <si>
    <t>DEMONTAŽA</t>
  </si>
  <si>
    <t>SM (NNO)</t>
  </si>
  <si>
    <t>SM (SNO)</t>
  </si>
  <si>
    <t xml:space="preserve"> - dolblenje zidu/tlaka ter vgrajevanje cevi 63 mm</t>
  </si>
  <si>
    <t xml:space="preserve"> - vgrajevanje kabelskega kanala</t>
  </si>
  <si>
    <r>
      <rPr>
        <b/>
        <sz val="10"/>
        <rFont val="Calibri"/>
        <family val="2"/>
        <charset val="238"/>
        <scheme val="minor"/>
      </rPr>
      <t>Podiranje dreves od fi 10 cm do fi 30 cm  in spravilom lesa na deponijo.</t>
    </r>
  </si>
  <si>
    <r>
      <rPr>
        <b/>
        <sz val="10"/>
        <rFont val="Calibri"/>
        <family val="2"/>
        <charset val="238"/>
        <scheme val="minor"/>
      </rPr>
      <t xml:space="preserve">Odstranitev grmičevja ter manjših dreves </t>
    </r>
    <r>
      <rPr>
        <sz val="10"/>
        <rFont val="Calibri"/>
        <family val="2"/>
        <charset val="238"/>
        <scheme val="minor"/>
      </rPr>
      <t>(debelina do 10 cm) s čiščenjem in spravilom odstranjenega materiala na trajno deponijo.</t>
    </r>
  </si>
  <si>
    <t>2.7.3</t>
  </si>
  <si>
    <t>2.7.4</t>
  </si>
  <si>
    <t>2.15.1</t>
  </si>
  <si>
    <t>2.15.2</t>
  </si>
  <si>
    <t>2.15.3</t>
  </si>
  <si>
    <t>2.19.1</t>
  </si>
  <si>
    <t>2.19.2</t>
  </si>
  <si>
    <t>2.19.3</t>
  </si>
  <si>
    <t>2.19.4</t>
  </si>
  <si>
    <t>3.5</t>
  </si>
  <si>
    <t>3.3.1</t>
  </si>
  <si>
    <t>3.3.2</t>
  </si>
  <si>
    <t>3.3.3</t>
  </si>
  <si>
    <t>3.3.4</t>
  </si>
  <si>
    <t>3.4.1</t>
  </si>
  <si>
    <t>3.4.2</t>
  </si>
  <si>
    <t>3.4.3</t>
  </si>
  <si>
    <t>3.4.4</t>
  </si>
  <si>
    <t>3.5.1</t>
  </si>
  <si>
    <t>3.5.2</t>
  </si>
  <si>
    <t>3.5.3</t>
  </si>
  <si>
    <t>3.5.4</t>
  </si>
  <si>
    <t>3.6</t>
  </si>
  <si>
    <t>3.6.1</t>
  </si>
  <si>
    <t>3.6.2</t>
  </si>
  <si>
    <t>3.6.3</t>
  </si>
  <si>
    <t>3.6.4</t>
  </si>
  <si>
    <t>3.6.5</t>
  </si>
  <si>
    <t>3.6.6</t>
  </si>
  <si>
    <t>3.6.7</t>
  </si>
  <si>
    <t>3.7</t>
  </si>
  <si>
    <t>3.7.1</t>
  </si>
  <si>
    <t>3.7.2</t>
  </si>
  <si>
    <t>3.7.3</t>
  </si>
  <si>
    <t>3.7.4</t>
  </si>
  <si>
    <t>3.7.5</t>
  </si>
  <si>
    <t>3.7.6</t>
  </si>
  <si>
    <t>4.1.1</t>
  </si>
  <si>
    <t>4.1.2</t>
  </si>
  <si>
    <t>4.1.3</t>
  </si>
  <si>
    <t>4.1.4</t>
  </si>
  <si>
    <t>4.1.5</t>
  </si>
  <si>
    <t>4.1.6</t>
  </si>
  <si>
    <t>4.1.7</t>
  </si>
  <si>
    <t>4.12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</si>
  <si>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</si>
  <si>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</si>
  <si>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</si>
  <si>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</si>
  <si>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</si>
  <si>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</si>
  <si>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</si>
  <si>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</si>
  <si>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</si>
  <si>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4.2.10</t>
  </si>
  <si>
    <t>4.2.11</t>
  </si>
  <si>
    <r>
      <rPr>
        <b/>
        <sz val="10"/>
        <rFont val="Calibri"/>
        <family val="2"/>
        <charset val="238"/>
        <scheme val="minor"/>
      </rPr>
      <t xml:space="preserve">Strojna postavitev NN lesenega droga
</t>
    </r>
    <r>
      <rPr>
        <sz val="10"/>
        <rFont val="Calibri"/>
        <family val="2"/>
        <charset val="238"/>
        <scheme val="minor"/>
      </rPr>
      <t>(kpl z izkopom jame, pripravo in sestavo droga, pritrditvijo opreme, postavitvijo droga, premontažo vodnikov ter zasipom jame):</t>
    </r>
  </si>
  <si>
    <t>4.3.1</t>
  </si>
  <si>
    <t>4.3.2</t>
  </si>
  <si>
    <t>4.3.3</t>
  </si>
  <si>
    <t>4.4.1</t>
  </si>
  <si>
    <t>4.4.2</t>
  </si>
  <si>
    <t>4.4.3</t>
  </si>
  <si>
    <t>4.5</t>
  </si>
  <si>
    <t>4.5.1</t>
  </si>
  <si>
    <t>4.5.2</t>
  </si>
  <si>
    <t>4.5.3</t>
  </si>
  <si>
    <t>4.6</t>
  </si>
  <si>
    <t>4.6.1</t>
  </si>
  <si>
    <t>4.6.2</t>
  </si>
  <si>
    <t>4.6.3</t>
  </si>
  <si>
    <t>4.6.4</t>
  </si>
  <si>
    <t>4.7</t>
  </si>
  <si>
    <t>4.7.1</t>
  </si>
  <si>
    <t>4.7.2</t>
  </si>
  <si>
    <t>4.8</t>
  </si>
  <si>
    <t>4.8.1</t>
  </si>
  <si>
    <t>4.8.2</t>
  </si>
  <si>
    <t>4.8.3</t>
  </si>
  <si>
    <t>4.8.4</t>
  </si>
  <si>
    <t>4.8.5</t>
  </si>
  <si>
    <t>4.8.6</t>
  </si>
  <si>
    <t>4.9</t>
  </si>
  <si>
    <t>4.9.1</t>
  </si>
  <si>
    <t>4.9.2</t>
  </si>
  <si>
    <t>4.9.3</t>
  </si>
  <si>
    <t>4.9.4</t>
  </si>
  <si>
    <t>4.9.5</t>
  </si>
  <si>
    <t>4.9.6</t>
  </si>
  <si>
    <t>4.9.7</t>
  </si>
  <si>
    <t>4.10</t>
  </si>
  <si>
    <t>4.10.1</t>
  </si>
  <si>
    <t>4.10.2</t>
  </si>
  <si>
    <t>4.11</t>
  </si>
  <si>
    <t>4.13</t>
  </si>
  <si>
    <t>4.13.1</t>
  </si>
  <si>
    <t>4.13.2</t>
  </si>
  <si>
    <t>4.13.3</t>
  </si>
  <si>
    <t>4.13.4</t>
  </si>
  <si>
    <t>4.14</t>
  </si>
  <si>
    <t>4.14.1</t>
  </si>
  <si>
    <t>4.14.2</t>
  </si>
  <si>
    <t>4.14.3</t>
  </si>
  <si>
    <t>4.14.4</t>
  </si>
  <si>
    <t xml:space="preserve"> - prestavitev obstoječe merilne garniture</t>
  </si>
  <si>
    <t xml:space="preserve"> - montaža varovalčnega podnožja in varovalk</t>
  </si>
  <si>
    <t xml:space="preserve"> - dobava in uvlečenja kabla NYY-J 4×10</t>
  </si>
  <si>
    <r>
      <rPr>
        <b/>
        <sz val="10"/>
        <rFont val="Calibri"/>
        <family val="2"/>
        <charset val="238"/>
        <scheme val="minor"/>
      </rPr>
      <t>Elektromontažni del izvedbe zveznega voda</t>
    </r>
    <r>
      <rPr>
        <sz val="10"/>
        <rFont val="Calibri"/>
        <family val="2"/>
        <charset val="238"/>
        <scheme val="minor"/>
      </rPr>
      <t xml:space="preserve">
(od PMO so hišne PO)</t>
    </r>
  </si>
  <si>
    <t xml:space="preserve"> - dobava in vgradnja priključne doze 200×200 mm s sponkami</t>
  </si>
  <si>
    <t>5.1.1</t>
  </si>
  <si>
    <t>5.1.2</t>
  </si>
  <si>
    <t>5.1.3</t>
  </si>
  <si>
    <t>5.1.4</t>
  </si>
  <si>
    <t>5.2.1</t>
  </si>
  <si>
    <t>5.2.2</t>
  </si>
  <si>
    <t>5.2.3</t>
  </si>
  <si>
    <t>5.2.4</t>
  </si>
  <si>
    <t>5.3.1</t>
  </si>
  <si>
    <t>5.3.2</t>
  </si>
  <si>
    <t>5.3.3</t>
  </si>
  <si>
    <t>5.3.4</t>
  </si>
  <si>
    <t>5.4.1</t>
  </si>
  <si>
    <t>5.4.2</t>
  </si>
  <si>
    <t>5.4.3</t>
  </si>
  <si>
    <t>5.4.4</t>
  </si>
  <si>
    <t>6.1.1</t>
  </si>
  <si>
    <t>6.1.2</t>
  </si>
  <si>
    <t>6.1.3</t>
  </si>
  <si>
    <t>6.1.4</t>
  </si>
  <si>
    <t>6.1.5</t>
  </si>
  <si>
    <t>7.1.1</t>
  </si>
  <si>
    <t>7.1.2</t>
  </si>
  <si>
    <t>7.1.3</t>
  </si>
  <si>
    <t>8.1.1</t>
  </si>
  <si>
    <t>8.1.2</t>
  </si>
  <si>
    <t>8.1.3</t>
  </si>
  <si>
    <t>8.1.4</t>
  </si>
  <si>
    <t>8.1.5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</si>
  <si>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</si>
  <si>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</si>
  <si>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</si>
  <si>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</si>
  <si>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</si>
  <si>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</si>
  <si>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</si>
  <si>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</si>
  <si>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</si>
  <si>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</si>
  <si>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6.3.6</t>
  </si>
  <si>
    <t>6.4.1</t>
  </si>
  <si>
    <t>6.4.2</t>
  </si>
  <si>
    <t>6.4.3</t>
  </si>
  <si>
    <t>6.5.1</t>
  </si>
  <si>
    <t>6.5.2</t>
  </si>
  <si>
    <t>6.5.3</t>
  </si>
  <si>
    <t>6.5.4</t>
  </si>
  <si>
    <t>6.5.5</t>
  </si>
  <si>
    <t>6.5.6</t>
  </si>
  <si>
    <t>6.6.1</t>
  </si>
  <si>
    <t>6.6.2</t>
  </si>
  <si>
    <t>6.6.3</t>
  </si>
  <si>
    <t>6.7.1</t>
  </si>
  <si>
    <t>6.7.2</t>
  </si>
  <si>
    <t>6.7.3</t>
  </si>
  <si>
    <t>6.7.4</t>
  </si>
  <si>
    <t>6.7.5</t>
  </si>
  <si>
    <t>6.8</t>
  </si>
  <si>
    <t>6.8.1</t>
  </si>
  <si>
    <t>6.8.2</t>
  </si>
  <si>
    <t>6.8.3</t>
  </si>
  <si>
    <t>6.9</t>
  </si>
  <si>
    <t>6.9.1</t>
  </si>
  <si>
    <t>6.9.2</t>
  </si>
  <si>
    <t>6.9.3</t>
  </si>
  <si>
    <t>6.10.1</t>
  </si>
  <si>
    <t>6.10.2</t>
  </si>
  <si>
    <t>6.10.3</t>
  </si>
  <si>
    <t>6.10</t>
  </si>
  <si>
    <t>6.10.4</t>
  </si>
  <si>
    <t>6.11</t>
  </si>
  <si>
    <t>6.11.1</t>
  </si>
  <si>
    <t>6.11.2</t>
  </si>
  <si>
    <t>6.11.3</t>
  </si>
  <si>
    <t>6.11.4</t>
  </si>
  <si>
    <t>6.11.5</t>
  </si>
  <si>
    <t>6.11.6</t>
  </si>
  <si>
    <t>6.12</t>
  </si>
  <si>
    <t>6.12.1</t>
  </si>
  <si>
    <t>6.12.2</t>
  </si>
  <si>
    <t>6.13</t>
  </si>
  <si>
    <t>6.14</t>
  </si>
  <si>
    <t>6.14.1</t>
  </si>
  <si>
    <t>6.14.2</t>
  </si>
  <si>
    <t>6.14.3</t>
  </si>
  <si>
    <t>6.14.4</t>
  </si>
  <si>
    <t>8.2.1</t>
  </si>
  <si>
    <t>8.2.2</t>
  </si>
  <si>
    <t>8.2.3</t>
  </si>
  <si>
    <t>8.2.4</t>
  </si>
  <si>
    <t>8.3.1</t>
  </si>
  <si>
    <t>8.3.2</t>
  </si>
  <si>
    <t>8.3.3</t>
  </si>
  <si>
    <t>8.3.4</t>
  </si>
  <si>
    <t>8.3.5</t>
  </si>
  <si>
    <t>PONUDBENI PREDRAČUN</t>
  </si>
  <si>
    <t>3.8</t>
  </si>
  <si>
    <t>3.9</t>
  </si>
  <si>
    <t>Datum:</t>
  </si>
  <si>
    <r>
      <t>Odpenjanje in ponovno pritrjevanje obst. vodnikov na SN nadzemnih oporiščih</t>
    </r>
    <r>
      <rPr>
        <sz val="10"/>
        <rFont val="Calibri"/>
        <family val="2"/>
        <charset val="238"/>
        <scheme val="minor"/>
      </rPr>
      <t xml:space="preserve"> (v primeru napenjanja obst. vodnikov v napenjalnem polju)</t>
    </r>
  </si>
  <si>
    <t>SANACIJA EEO (ŠKODE 2025-26)</t>
  </si>
  <si>
    <t>sklop 1: Zamenjava oporišč na SNO</t>
  </si>
  <si>
    <t>sklop 3: Kabliranje SNO in NNO</t>
  </si>
  <si>
    <t>sklop 2: Zamenjava oporišč na NNO</t>
  </si>
  <si>
    <t>Izvedba kabelskega jarka za prosto polaganje kablov
(izkop, zavarovanje s PVC trakom, odmet materiala na rob izkopa, ročno planiranje dna kabelskega jarka, polaganje opozorilnega traku, polaganje platičnega ščitnika (pri SN KB), zasip z utrjevanjem po plasteh, končno planiranje vključno s sejanjem trave na zelenih površinah):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</si>
</sst>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i/>
      <sz val="8"/>
      <name val="Calibri"/>
      <family val="2"/>
      <charset val="238"/>
      <scheme val="minor"/>
    </font>
    <font>
      <b/>
      <i/>
      <sz val="9"/>
      <name val="Calibri"/>
      <family val="2"/>
      <charset val="238"/>
      <scheme val="minor"/>
    </font>
    <font>
      <i/>
      <sz val="7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sz val="7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2">
    <xf numFmtId="0" fontId="0" fillId="0" borderId="0" xfId="0"/>
    <xf numFmtId="0" fontId="6" fillId="0" borderId="0" xfId="0" applyFont="1" applyFill="1" applyBorder="1" applyAlignment="1" applyProtection="1">
      <alignment vertical="top" wrapText="1"/>
    </xf>
    <xf numFmtId="44" fontId="3" fillId="0" borderId="5" xfId="0" applyNumberFormat="1" applyFont="1" applyFill="1" applyBorder="1" applyAlignment="1" applyProtection="1">
      <alignment vertical="top" wrapText="1"/>
    </xf>
    <xf numFmtId="44" fontId="3" fillId="0" borderId="5" xfId="0" applyNumberFormat="1" applyFont="1" applyFill="1" applyBorder="1" applyAlignment="1" applyProtection="1">
      <alignment vertical="top" wrapText="1"/>
      <protection locked="0"/>
    </xf>
    <xf numFmtId="49" fontId="4" fillId="0" borderId="5" xfId="0" applyNumberFormat="1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  <protection locked="0"/>
    </xf>
    <xf numFmtId="44" fontId="3" fillId="0" borderId="0" xfId="0" applyNumberFormat="1" applyFont="1" applyFill="1" applyBorder="1" applyAlignment="1" applyProtection="1">
      <alignment vertical="top" wrapText="1"/>
    </xf>
    <xf numFmtId="44" fontId="3" fillId="0" borderId="7" xfId="0" applyNumberFormat="1" applyFont="1" applyFill="1" applyBorder="1" applyAlignment="1" applyProtection="1">
      <alignment vertical="top" wrapText="1"/>
    </xf>
    <xf numFmtId="0" fontId="3" fillId="0" borderId="5" xfId="0" applyFont="1" applyFill="1" applyBorder="1" applyAlignment="1" applyProtection="1">
      <alignment vertical="top" wrapText="1"/>
    </xf>
    <xf numFmtId="49" fontId="3" fillId="0" borderId="5" xfId="0" applyNumberFormat="1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horizontal="right" vertical="top" wrapText="1"/>
      <protection locked="0"/>
    </xf>
    <xf numFmtId="0" fontId="3" fillId="0" borderId="0" xfId="0" applyFont="1" applyFill="1" applyAlignment="1" applyProtection="1">
      <alignment vertical="top" wrapText="1"/>
    </xf>
    <xf numFmtId="0" fontId="6" fillId="0" borderId="1" xfId="0" applyFont="1" applyFill="1" applyBorder="1" applyAlignment="1" applyProtection="1">
      <alignment vertical="top" wrapText="1"/>
    </xf>
    <xf numFmtId="0" fontId="5" fillId="0" borderId="3" xfId="0" applyFont="1" applyFill="1" applyBorder="1" applyAlignment="1" applyProtection="1">
      <alignment vertical="top" wrapText="1"/>
    </xf>
    <xf numFmtId="0" fontId="5" fillId="0" borderId="1" xfId="0" applyFont="1" applyFill="1" applyBorder="1" applyAlignment="1" applyProtection="1">
      <alignment vertical="top" wrapText="1"/>
    </xf>
    <xf numFmtId="0" fontId="5" fillId="0" borderId="2" xfId="0" applyFont="1" applyFill="1" applyBorder="1" applyAlignment="1" applyProtection="1">
      <alignment vertical="top" wrapText="1"/>
    </xf>
    <xf numFmtId="0" fontId="5" fillId="0" borderId="5" xfId="0" applyFont="1" applyFill="1" applyBorder="1" applyAlignment="1" applyProtection="1">
      <alignment horizontal="center" vertical="top" wrapText="1"/>
    </xf>
    <xf numFmtId="0" fontId="5" fillId="0" borderId="5" xfId="0" applyFont="1" applyFill="1" applyBorder="1" applyAlignment="1" applyProtection="1">
      <alignment horizontal="right" vertical="top" wrapText="1"/>
    </xf>
    <xf numFmtId="0" fontId="6" fillId="0" borderId="0" xfId="0" applyFont="1" applyFill="1" applyBorder="1" applyAlignment="1" applyProtection="1">
      <alignment horizontal="right" vertical="top" wrapText="1"/>
    </xf>
    <xf numFmtId="0" fontId="6" fillId="0" borderId="1" xfId="0" applyFont="1" applyFill="1" applyBorder="1" applyAlignment="1" applyProtection="1">
      <alignment horizontal="right" vertical="top" wrapText="1"/>
    </xf>
    <xf numFmtId="0" fontId="6" fillId="0" borderId="2" xfId="0" applyFont="1" applyFill="1" applyBorder="1" applyAlignment="1" applyProtection="1">
      <alignment vertical="top" wrapText="1"/>
    </xf>
    <xf numFmtId="0" fontId="3" fillId="0" borderId="5" xfId="0" applyFont="1" applyFill="1" applyBorder="1" applyAlignment="1" applyProtection="1">
      <alignment horizontal="center" vertical="top" wrapText="1"/>
    </xf>
    <xf numFmtId="49" fontId="3" fillId="0" borderId="5" xfId="0" quotePrefix="1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3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Font="1" applyFill="1" applyBorder="1" applyAlignment="1" applyProtection="1">
      <alignment horizontal="left" vertical="top" wrapText="1"/>
    </xf>
    <xf numFmtId="0" fontId="3" fillId="0" borderId="0" xfId="0" applyFont="1" applyFill="1" applyBorder="1" applyAlignment="1" applyProtection="1">
      <alignment horizontal="center" vertical="top"/>
    </xf>
    <xf numFmtId="3" fontId="3" fillId="0" borderId="5" xfId="0" applyNumberFormat="1" applyFont="1" applyFill="1" applyBorder="1" applyAlignment="1" applyProtection="1">
      <alignment horizontal="center" vertical="top" wrapText="1"/>
    </xf>
    <xf numFmtId="49" fontId="3" fillId="0" borderId="0" xfId="0" quotePrefix="1" applyNumberFormat="1" applyFont="1" applyFill="1" applyBorder="1" applyAlignment="1" applyProtection="1">
      <alignment horizontal="left" vertical="top" wrapText="1"/>
    </xf>
    <xf numFmtId="0" fontId="3" fillId="0" borderId="2" xfId="0" quotePrefix="1" applyFont="1" applyFill="1" applyBorder="1" applyAlignment="1" applyProtection="1">
      <alignment vertical="top" wrapText="1"/>
    </xf>
    <xf numFmtId="0" fontId="3" fillId="0" borderId="7" xfId="0" applyFont="1" applyFill="1" applyBorder="1" applyAlignment="1" applyProtection="1">
      <alignment horizontal="center" vertical="top" wrapText="1"/>
    </xf>
    <xf numFmtId="44" fontId="3" fillId="0" borderId="8" xfId="0" applyNumberFormat="1" applyFont="1" applyFill="1" applyBorder="1" applyAlignment="1" applyProtection="1">
      <alignment vertical="top" wrapText="1"/>
    </xf>
    <xf numFmtId="49" fontId="3" fillId="0" borderId="0" xfId="0" quotePrefix="1" applyNumberFormat="1" applyFont="1" applyFill="1" applyBorder="1" applyAlignment="1" applyProtection="1">
      <alignment vertical="top"/>
    </xf>
    <xf numFmtId="0" fontId="3" fillId="0" borderId="0" xfId="0" applyFont="1" applyFill="1" applyAlignment="1" applyProtection="1">
      <alignment horizontal="right" vertical="top" wrapText="1"/>
    </xf>
    <xf numFmtId="0" fontId="3" fillId="0" borderId="0" xfId="0" applyFont="1" applyFill="1" applyBorder="1" applyAlignment="1" applyProtection="1">
      <alignment vertical="top" wrapText="1"/>
    </xf>
    <xf numFmtId="44" fontId="4" fillId="0" borderId="5" xfId="0" applyNumberFormat="1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/>
    </xf>
    <xf numFmtId="0" fontId="3" fillId="0" borderId="0" xfId="0" applyFont="1" applyFill="1" applyAlignment="1" applyProtection="1">
      <alignment horizontal="right" vertical="top"/>
    </xf>
    <xf numFmtId="0" fontId="4" fillId="0" borderId="0" xfId="0" applyFont="1" applyFill="1" applyBorder="1" applyAlignment="1" applyProtection="1">
      <alignment wrapText="1"/>
    </xf>
    <xf numFmtId="0" fontId="4" fillId="0" borderId="9" xfId="0" applyFont="1" applyFill="1" applyBorder="1" applyAlignment="1" applyProtection="1">
      <alignment wrapText="1"/>
    </xf>
    <xf numFmtId="0" fontId="4" fillId="0" borderId="9" xfId="0" applyFont="1" applyFill="1" applyBorder="1" applyAlignment="1" applyProtection="1">
      <alignment horizontal="right" wrapText="1"/>
    </xf>
    <xf numFmtId="0" fontId="4" fillId="0" borderId="0" xfId="0" applyFont="1" applyFill="1" applyAlignment="1" applyProtection="1"/>
    <xf numFmtId="0" fontId="4" fillId="0" borderId="0" xfId="0" applyFont="1" applyFill="1" applyAlignment="1" applyProtection="1">
      <alignment wrapText="1"/>
    </xf>
    <xf numFmtId="0" fontId="3" fillId="0" borderId="0" xfId="0" applyFont="1" applyFill="1" applyAlignment="1" applyProtection="1">
      <alignment wrapText="1"/>
    </xf>
    <xf numFmtId="0" fontId="4" fillId="0" borderId="0" xfId="0" applyFont="1" applyFill="1" applyAlignment="1" applyProtection="1">
      <alignment horizontal="center" wrapText="1"/>
    </xf>
    <xf numFmtId="0" fontId="4" fillId="0" borderId="0" xfId="0" applyFont="1" applyFill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top" wrapText="1"/>
    </xf>
    <xf numFmtId="49" fontId="3" fillId="0" borderId="5" xfId="0" quotePrefix="1" applyNumberFormat="1" applyFont="1" applyFill="1" applyBorder="1" applyAlignment="1" applyProtection="1">
      <alignment horizontal="left" vertical="top" wrapText="1"/>
    </xf>
    <xf numFmtId="0" fontId="3" fillId="0" borderId="5" xfId="0" quotePrefix="1" applyFont="1" applyFill="1" applyBorder="1" applyAlignment="1" applyProtection="1">
      <alignment vertical="top" wrapText="1"/>
    </xf>
    <xf numFmtId="0" fontId="3" fillId="0" borderId="0" xfId="0" quotePrefix="1" applyFont="1" applyFill="1" applyBorder="1" applyAlignment="1" applyProtection="1">
      <alignment horizontal="left" vertical="top" wrapText="1"/>
    </xf>
    <xf numFmtId="0" fontId="3" fillId="0" borderId="1" xfId="0" quotePrefix="1" applyFont="1" applyFill="1" applyBorder="1" applyAlignment="1" applyProtection="1">
      <alignment horizontal="left" vertical="top" wrapText="1"/>
    </xf>
    <xf numFmtId="0" fontId="6" fillId="0" borderId="0" xfId="0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0" fontId="4" fillId="0" borderId="0" xfId="0" applyFont="1" applyFill="1" applyBorder="1" applyAlignment="1" applyProtection="1">
      <alignment horizontal="left" wrapText="1"/>
    </xf>
    <xf numFmtId="49" fontId="4" fillId="0" borderId="0" xfId="0" applyNumberFormat="1" applyFont="1" applyFill="1" applyAlignment="1" applyProtection="1">
      <alignment horizontal="left" vertical="top" wrapText="1"/>
    </xf>
    <xf numFmtId="49" fontId="5" fillId="0" borderId="5" xfId="0" applyNumberFormat="1" applyFont="1" applyFill="1" applyBorder="1" applyAlignment="1" applyProtection="1">
      <alignment horizontal="left" vertical="top" wrapText="1"/>
    </xf>
    <xf numFmtId="49" fontId="6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Alignment="1" applyProtection="1">
      <alignment vertical="top"/>
    </xf>
    <xf numFmtId="0" fontId="3" fillId="0" borderId="1" xfId="0" applyFont="1" applyFill="1" applyBorder="1" applyAlignment="1" applyProtection="1">
      <alignment horizontal="center" vertical="top" wrapText="1"/>
    </xf>
    <xf numFmtId="44" fontId="3" fillId="0" borderId="1" xfId="0" applyNumberFormat="1" applyFont="1" applyFill="1" applyBorder="1" applyAlignment="1" applyProtection="1">
      <alignment vertical="top" wrapText="1"/>
    </xf>
    <xf numFmtId="44" fontId="4" fillId="0" borderId="11" xfId="1" applyFont="1" applyFill="1" applyBorder="1" applyAlignment="1" applyProtection="1">
      <alignment wrapText="1"/>
    </xf>
    <xf numFmtId="44" fontId="4" fillId="0" borderId="10" xfId="1" applyFont="1" applyFill="1" applyBorder="1" applyAlignment="1" applyProtection="1">
      <alignment wrapText="1"/>
    </xf>
    <xf numFmtId="44" fontId="3" fillId="0" borderId="0" xfId="1" applyFont="1" applyFill="1" applyBorder="1" applyAlignment="1" applyProtection="1">
      <alignment wrapText="1"/>
    </xf>
    <xf numFmtId="1" fontId="3" fillId="0" borderId="0" xfId="0" applyNumberFormat="1" applyFont="1" applyFill="1" applyAlignment="1" applyProtection="1">
      <alignment horizontal="center" vertical="top"/>
    </xf>
    <xf numFmtId="0" fontId="10" fillId="0" borderId="0" xfId="0" applyFont="1" applyFill="1" applyAlignment="1" applyProtection="1"/>
    <xf numFmtId="0" fontId="10" fillId="0" borderId="0" xfId="0" applyFont="1" applyFill="1" applyAlignment="1" applyProtection="1">
      <alignment vertical="top"/>
    </xf>
    <xf numFmtId="0" fontId="10" fillId="0" borderId="0" xfId="0" applyFont="1" applyFill="1" applyAlignment="1" applyProtection="1">
      <alignment horizontal="left" vertical="top"/>
    </xf>
    <xf numFmtId="44" fontId="10" fillId="0" borderId="0" xfId="0" applyNumberFormat="1" applyFont="1" applyFill="1" applyAlignment="1" applyProtection="1">
      <alignment horizontal="left" vertical="top"/>
    </xf>
    <xf numFmtId="3" fontId="10" fillId="0" borderId="0" xfId="0" applyNumberFormat="1" applyFont="1" applyFill="1" applyAlignment="1" applyProtection="1">
      <alignment vertical="top"/>
    </xf>
    <xf numFmtId="0" fontId="11" fillId="0" borderId="0" xfId="0" applyFont="1" applyFill="1" applyAlignment="1" applyProtection="1">
      <alignment vertical="top"/>
    </xf>
    <xf numFmtId="44" fontId="10" fillId="0" borderId="0" xfId="0" applyNumberFormat="1" applyFont="1" applyFill="1" applyAlignment="1" applyProtection="1">
      <alignment vertical="top"/>
    </xf>
    <xf numFmtId="0" fontId="10" fillId="0" borderId="0" xfId="0" applyFont="1" applyFill="1" applyAlignment="1" applyProtection="1">
      <alignment horizontal="right" vertical="top"/>
    </xf>
    <xf numFmtId="1" fontId="3" fillId="0" borderId="0" xfId="0" applyNumberFormat="1" applyFont="1" applyFill="1" applyAlignment="1" applyProtection="1">
      <alignment horizontal="center" vertical="top" wrapText="1"/>
    </xf>
    <xf numFmtId="0" fontId="11" fillId="0" borderId="0" xfId="0" applyFont="1" applyFill="1" applyAlignment="1" applyProtection="1">
      <alignment vertical="top" wrapText="1"/>
    </xf>
    <xf numFmtId="44" fontId="3" fillId="0" borderId="0" xfId="0" applyNumberFormat="1" applyFont="1" applyFill="1" applyAlignment="1" applyProtection="1">
      <alignment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Alignment="1" applyProtection="1">
      <alignment horizontal="center" wrapText="1"/>
    </xf>
    <xf numFmtId="0" fontId="2" fillId="0" borderId="0" xfId="0" applyFont="1" applyFill="1" applyBorder="1" applyAlignment="1" applyProtection="1">
      <alignment vertical="top" wrapText="1"/>
    </xf>
    <xf numFmtId="1" fontId="7" fillId="0" borderId="0" xfId="0" applyNumberFormat="1" applyFont="1" applyFill="1" applyBorder="1" applyAlignment="1" applyProtection="1">
      <alignment horizontal="center" vertical="top" wrapText="1"/>
    </xf>
    <xf numFmtId="3" fontId="3" fillId="0" borderId="5" xfId="0" applyNumberFormat="1" applyFont="1" applyFill="1" applyBorder="1" applyAlignment="1" applyProtection="1">
      <alignment horizontal="right" vertical="top" wrapText="1"/>
    </xf>
    <xf numFmtId="3" fontId="3" fillId="0" borderId="5" xfId="0" applyNumberFormat="1" applyFont="1" applyFill="1" applyBorder="1" applyAlignment="1" applyProtection="1">
      <alignment vertical="top"/>
    </xf>
    <xf numFmtId="49" fontId="4" fillId="0" borderId="5" xfId="0" applyNumberFormat="1" applyFont="1" applyFill="1" applyBorder="1" applyAlignment="1" applyProtection="1">
      <alignment horizontal="right" vertical="top" wrapText="1"/>
    </xf>
    <xf numFmtId="0" fontId="3" fillId="0" borderId="0" xfId="0" applyFont="1" applyFill="1" applyBorder="1" applyAlignment="1" applyProtection="1">
      <alignment vertical="top"/>
    </xf>
    <xf numFmtId="3" fontId="6" fillId="0" borderId="5" xfId="0" applyNumberFormat="1" applyFont="1" applyFill="1" applyBorder="1" applyAlignment="1" applyProtection="1">
      <alignment horizontal="right" vertical="top" wrapText="1"/>
    </xf>
    <xf numFmtId="2" fontId="6" fillId="0" borderId="0" xfId="0" applyNumberFormat="1" applyFont="1" applyFill="1" applyBorder="1" applyAlignment="1" applyProtection="1">
      <alignment horizontal="right" vertical="top" wrapText="1"/>
    </xf>
    <xf numFmtId="3" fontId="6" fillId="0" borderId="0" xfId="0" applyNumberFormat="1" applyFont="1" applyFill="1" applyBorder="1" applyAlignment="1" applyProtection="1">
      <alignment horizontal="right" vertical="top" wrapText="1"/>
    </xf>
    <xf numFmtId="0" fontId="3" fillId="0" borderId="5" xfId="0" applyFont="1" applyFill="1" applyBorder="1" applyAlignment="1" applyProtection="1">
      <alignment horizontal="right" vertical="top" wrapText="1"/>
    </xf>
    <xf numFmtId="3" fontId="3" fillId="0" borderId="1" xfId="0" applyNumberFormat="1" applyFont="1" applyFill="1" applyBorder="1" applyAlignment="1" applyProtection="1">
      <alignment horizontal="right" vertical="top" wrapText="1"/>
    </xf>
    <xf numFmtId="49" fontId="3" fillId="0" borderId="5" xfId="0" applyNumberFormat="1" applyFont="1" applyFill="1" applyBorder="1" applyAlignment="1" applyProtection="1">
      <alignment horizontal="right" vertical="top" wrapText="1"/>
    </xf>
    <xf numFmtId="3" fontId="3" fillId="0" borderId="7" xfId="0" applyNumberFormat="1" applyFont="1" applyFill="1" applyBorder="1" applyAlignment="1" applyProtection="1">
      <alignment horizontal="right" vertical="top" wrapText="1"/>
    </xf>
    <xf numFmtId="1" fontId="9" fillId="0" borderId="0" xfId="0" applyNumberFormat="1" applyFont="1" applyFill="1" applyAlignment="1" applyProtection="1">
      <alignment horizontal="center" vertical="top" wrapText="1"/>
    </xf>
    <xf numFmtId="49" fontId="3" fillId="0" borderId="2" xfId="0" quotePrefix="1" applyNumberFormat="1" applyFont="1" applyFill="1" applyBorder="1" applyAlignment="1" applyProtection="1">
      <alignment horizontal="center" vertical="top" wrapText="1"/>
    </xf>
    <xf numFmtId="0" fontId="3" fillId="0" borderId="2" xfId="0" applyFont="1" applyFill="1" applyBorder="1" applyAlignment="1" applyProtection="1">
      <alignment horizontal="center" vertical="top"/>
    </xf>
    <xf numFmtId="49" fontId="3" fillId="0" borderId="6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top" wrapText="1"/>
    </xf>
    <xf numFmtId="49" fontId="3" fillId="0" borderId="12" xfId="0" applyNumberFormat="1" applyFont="1" applyFill="1" applyBorder="1" applyAlignment="1" applyProtection="1">
      <alignment vertical="top" wrapText="1"/>
    </xf>
    <xf numFmtId="49" fontId="3" fillId="0" borderId="3" xfId="0" applyNumberFormat="1" applyFont="1" applyFill="1" applyBorder="1" applyAlignment="1" applyProtection="1">
      <alignment vertical="top" wrapText="1"/>
    </xf>
    <xf numFmtId="1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/>
    <xf numFmtId="49" fontId="4" fillId="0" borderId="9" xfId="0" applyNumberFormat="1" applyFont="1" applyFill="1" applyBorder="1" applyAlignment="1" applyProtection="1"/>
    <xf numFmtId="49" fontId="3" fillId="0" borderId="5" xfId="0" quotePrefix="1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top" wrapText="1"/>
    </xf>
    <xf numFmtId="0" fontId="4" fillId="0" borderId="0" xfId="0" applyFont="1" applyFill="1" applyBorder="1" applyAlignment="1" applyProtection="1">
      <alignment horizontal="right" wrapText="1"/>
    </xf>
    <xf numFmtId="0" fontId="3" fillId="0" borderId="3" xfId="0" quotePrefix="1" applyFont="1" applyFill="1" applyBorder="1" applyAlignment="1" applyProtection="1">
      <alignment horizontal="left" vertical="top" wrapText="1"/>
    </xf>
    <xf numFmtId="0" fontId="3" fillId="0" borderId="1" xfId="0" quotePrefix="1" applyFont="1" applyFill="1" applyBorder="1" applyAlignment="1" applyProtection="1">
      <alignment horizontal="left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top"/>
    </xf>
    <xf numFmtId="0" fontId="6" fillId="0" borderId="0" xfId="0" applyFont="1" applyFill="1" applyBorder="1" applyAlignment="1" applyProtection="1">
      <alignment horizontal="left" vertical="top" wrapText="1"/>
    </xf>
    <xf numFmtId="0" fontId="3" fillId="0" borderId="5" xfId="0" quotePrefix="1" applyFont="1" applyFill="1" applyBorder="1" applyAlignment="1" applyProtection="1">
      <alignment vertical="top" wrapText="1"/>
    </xf>
    <xf numFmtId="0" fontId="3" fillId="0" borderId="0" xfId="0" quotePrefix="1" applyFont="1" applyFill="1" applyBorder="1" applyAlignment="1" applyProtection="1">
      <alignment horizontal="left" vertical="top" wrapText="1"/>
    </xf>
    <xf numFmtId="49" fontId="4" fillId="0" borderId="5" xfId="0" applyNumberFormat="1" applyFont="1" applyFill="1" applyBorder="1" applyAlignment="1" applyProtection="1">
      <alignment horizontal="left" vertical="top" wrapText="1"/>
    </xf>
    <xf numFmtId="49" fontId="3" fillId="0" borderId="5" xfId="0" quotePrefix="1" applyNumberFormat="1" applyFont="1" applyFill="1" applyBorder="1" applyAlignment="1" applyProtection="1">
      <alignment horizontal="left" vertical="top" wrapText="1"/>
    </xf>
    <xf numFmtId="0" fontId="6" fillId="0" borderId="3" xfId="0" applyFont="1" applyFill="1" applyBorder="1" applyAlignment="1" applyProtection="1">
      <alignment horizontal="left" vertical="top" wrapText="1"/>
    </xf>
    <xf numFmtId="0" fontId="6" fillId="0" borderId="1" xfId="0" applyFont="1" applyFill="1" applyBorder="1" applyAlignment="1" applyProtection="1">
      <alignment horizontal="left" vertical="top" wrapText="1"/>
    </xf>
    <xf numFmtId="0" fontId="3" fillId="0" borderId="5" xfId="0" quotePrefix="1" applyFont="1" applyFill="1" applyBorder="1" applyAlignment="1" applyProtection="1">
      <alignment horizontal="left" vertical="top" wrapText="1"/>
    </xf>
    <xf numFmtId="49" fontId="3" fillId="0" borderId="5" xfId="0" quotePrefix="1" applyNumberFormat="1" applyFont="1" applyFill="1" applyBorder="1" applyAlignment="1" applyProtection="1">
      <alignment horizontal="left" vertical="top"/>
    </xf>
    <xf numFmtId="0" fontId="3" fillId="0" borderId="5" xfId="0" quotePrefix="1" applyFont="1" applyFill="1" applyBorder="1" applyAlignment="1" applyProtection="1">
      <alignment vertical="top" wrapText="1"/>
    </xf>
    <xf numFmtId="0" fontId="3" fillId="0" borderId="0" xfId="0" quotePrefix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top" wrapText="1"/>
    </xf>
    <xf numFmtId="0" fontId="4" fillId="0" borderId="3" xfId="0" applyFont="1" applyFill="1" applyBorder="1" applyAlignment="1" applyProtection="1">
      <alignment horizontal="right" vertical="top"/>
    </xf>
    <xf numFmtId="0" fontId="4" fillId="0" borderId="1" xfId="0" applyFont="1" applyFill="1" applyBorder="1" applyAlignment="1" applyProtection="1">
      <alignment horizontal="right" vertical="top"/>
    </xf>
    <xf numFmtId="0" fontId="4" fillId="0" borderId="2" xfId="0" applyFont="1" applyFill="1" applyBorder="1" applyAlignment="1" applyProtection="1">
      <alignment horizontal="right" vertical="top"/>
    </xf>
    <xf numFmtId="0" fontId="3" fillId="0" borderId="7" xfId="0" applyFont="1" applyFill="1" applyBorder="1" applyAlignment="1" applyProtection="1">
      <alignment horizontal="left" vertical="top" wrapText="1"/>
    </xf>
    <xf numFmtId="0" fontId="3" fillId="0" borderId="12" xfId="0" applyFont="1" applyFill="1" applyBorder="1" applyAlignment="1" applyProtection="1">
      <alignment horizontal="left" vertical="top" wrapText="1"/>
    </xf>
    <xf numFmtId="0" fontId="3" fillId="0" borderId="3" xfId="0" applyFont="1" applyFill="1" applyBorder="1" applyAlignment="1" applyProtection="1">
      <alignment horizontal="left" vertical="top" wrapText="1"/>
    </xf>
    <xf numFmtId="0" fontId="3" fillId="0" borderId="1" xfId="0" applyFont="1" applyFill="1" applyBorder="1" applyAlignment="1" applyProtection="1">
      <alignment horizontal="left" vertical="top" wrapText="1"/>
    </xf>
    <xf numFmtId="0" fontId="3" fillId="0" borderId="2" xfId="0" applyFont="1" applyFill="1" applyBorder="1" applyAlignment="1" applyProtection="1">
      <alignment horizontal="left" vertical="top" wrapText="1"/>
    </xf>
    <xf numFmtId="0" fontId="3" fillId="0" borderId="4" xfId="0" quotePrefix="1" applyFont="1" applyFill="1" applyBorder="1" applyAlignment="1" applyProtection="1">
      <alignment horizontal="left" vertical="top" wrapText="1"/>
    </xf>
    <xf numFmtId="0" fontId="3" fillId="0" borderId="6" xfId="0" quotePrefix="1" applyFont="1" applyFill="1" applyBorder="1" applyAlignment="1" applyProtection="1">
      <alignment horizontal="left" vertical="top" wrapText="1"/>
    </xf>
    <xf numFmtId="0" fontId="3" fillId="0" borderId="3" xfId="0" quotePrefix="1" applyFont="1" applyFill="1" applyBorder="1" applyAlignment="1" applyProtection="1">
      <alignment horizontal="left" vertical="top" wrapText="1"/>
    </xf>
    <xf numFmtId="0" fontId="3" fillId="0" borderId="1" xfId="0" quotePrefix="1" applyFont="1" applyFill="1" applyBorder="1" applyAlignment="1" applyProtection="1">
      <alignment horizontal="left" vertical="top" wrapText="1"/>
    </xf>
    <xf numFmtId="0" fontId="4" fillId="0" borderId="5" xfId="0" applyFont="1" applyFill="1" applyBorder="1" applyAlignment="1" applyProtection="1">
      <alignment horizontal="left" vertical="top" wrapText="1"/>
    </xf>
    <xf numFmtId="0" fontId="3" fillId="0" borderId="5" xfId="0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top"/>
    </xf>
    <xf numFmtId="0" fontId="6" fillId="0" borderId="0" xfId="0" applyFont="1" applyFill="1" applyBorder="1" applyAlignment="1" applyProtection="1">
      <alignment horizontal="left" vertical="top" wrapText="1"/>
    </xf>
    <xf numFmtId="49" fontId="4" fillId="0" borderId="5" xfId="0" quotePrefix="1" applyNumberFormat="1" applyFont="1" applyFill="1" applyBorder="1" applyAlignment="1" applyProtection="1">
      <alignment horizontal="left" vertical="top" wrapText="1"/>
    </xf>
    <xf numFmtId="49" fontId="3" fillId="0" borderId="3" xfId="0" quotePrefix="1" applyNumberFormat="1" applyFont="1" applyFill="1" applyBorder="1" applyAlignment="1" applyProtection="1">
      <alignment horizontal="left" vertical="top" wrapText="1"/>
    </xf>
    <xf numFmtId="49" fontId="3" fillId="0" borderId="1" xfId="0" quotePrefix="1" applyNumberFormat="1" applyFont="1" applyFill="1" applyBorder="1" applyAlignment="1" applyProtection="1">
      <alignment horizontal="left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0" fontId="4" fillId="0" borderId="0" xfId="0" applyFont="1" applyFill="1" applyBorder="1" applyAlignment="1" applyProtection="1">
      <alignment horizontal="right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4" fontId="3" fillId="0" borderId="1" xfId="0" applyNumberFormat="1" applyFont="1" applyFill="1" applyBorder="1" applyAlignment="1" applyProtection="1">
      <alignment vertical="top" wrapText="1"/>
      <protection locked="0"/>
    </xf>
    <xf numFmtId="44" fontId="3" fillId="0" borderId="2" xfId="0" applyNumberFormat="1" applyFont="1" applyFill="1" applyBorder="1" applyAlignment="1" applyProtection="1">
      <alignment vertical="top" wrapText="1"/>
    </xf>
    <xf numFmtId="44" fontId="4" fillId="0" borderId="0" xfId="1" applyFont="1" applyFill="1" applyBorder="1" applyAlignment="1" applyProtection="1">
      <alignment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B2284-B347-4EBB-B42B-E84452141A59}">
  <sheetPr codeName="List1"/>
  <dimension ref="A2:T151"/>
  <sheetViews>
    <sheetView showGridLines="0" tabSelected="1" view="pageBreakPreview" zoomScale="200" zoomScaleNormal="115" zoomScaleSheetLayoutView="200" zoomScalePageLayoutView="130" workbookViewId="0">
      <pane xSplit="2" ySplit="12" topLeftCell="C13" activePane="bottomRight" state="frozen"/>
      <selection activeCell="B1" sqref="B1"/>
      <selection pane="topRight" activeCell="C1" sqref="C1"/>
      <selection pane="bottomLeft" activeCell="B16" sqref="B16"/>
      <selection pane="bottomRight" activeCell="C31" sqref="C31:F31"/>
    </sheetView>
  </sheetViews>
  <sheetFormatPr defaultColWidth="9.109375" defaultRowHeight="13.8" x14ac:dyDescent="0.3"/>
  <cols>
    <col min="1" max="1" width="3.109375" style="76" customWidth="1"/>
    <col min="2" max="2" width="5.44140625" style="59" bestFit="1" customWidth="1"/>
    <col min="3" max="3" width="19.109375" style="11" customWidth="1"/>
    <col min="4" max="4" width="12.88671875" style="11" customWidth="1"/>
    <col min="5" max="5" width="9.5546875" style="11" customWidth="1"/>
    <col min="6" max="6" width="11.88671875" style="11" customWidth="1"/>
    <col min="7" max="7" width="4.6640625" style="11" customWidth="1"/>
    <col min="8" max="8" width="8.44140625" style="35" customWidth="1"/>
    <col min="9" max="9" width="11.44140625" style="11" customWidth="1"/>
    <col min="10" max="10" width="15" style="11" customWidth="1"/>
    <col min="11" max="18" width="9.109375" style="11"/>
    <col min="19" max="19" width="22.33203125" style="11" customWidth="1"/>
    <col min="20" max="20" width="21" style="11" customWidth="1"/>
    <col min="21" max="16384" width="9.109375" style="11"/>
  </cols>
  <sheetData>
    <row r="2" spans="1:20" s="38" customFormat="1" ht="12.75" hidden="1" customHeight="1" x14ac:dyDescent="0.25">
      <c r="A2" s="67"/>
      <c r="B2" s="61"/>
      <c r="C2" s="68"/>
      <c r="D2" s="69"/>
      <c r="E2" s="69"/>
      <c r="F2" s="69"/>
      <c r="G2" s="69"/>
      <c r="H2" s="70"/>
      <c r="I2" s="69"/>
      <c r="J2" s="71" t="e">
        <f>SUM(J3:J10)</f>
        <v>#REF!</v>
      </c>
    </row>
    <row r="3" spans="1:20" s="38" customFormat="1" hidden="1" x14ac:dyDescent="0.25">
      <c r="A3" s="67"/>
      <c r="B3" s="61"/>
      <c r="C3" s="68"/>
      <c r="D3" s="69"/>
      <c r="E3" s="69" t="s">
        <v>311</v>
      </c>
      <c r="F3" s="72" t="e">
        <f>SUM(#REF!)+#REF!+#REF!+#REF!</f>
        <v>#REF!</v>
      </c>
      <c r="G3" s="69"/>
      <c r="H3" s="70"/>
      <c r="I3" s="73" t="s">
        <v>6</v>
      </c>
      <c r="J3" s="74">
        <f>SUM(J22:J27)</f>
        <v>0</v>
      </c>
    </row>
    <row r="4" spans="1:20" s="38" customFormat="1" hidden="1" x14ac:dyDescent="0.25">
      <c r="A4" s="67"/>
      <c r="B4" s="61"/>
      <c r="C4" s="68"/>
      <c r="D4" s="69"/>
      <c r="E4" s="69" t="s">
        <v>312</v>
      </c>
      <c r="F4" s="72">
        <f>SUM(H40:H52)+H62+H63+H64</f>
        <v>384</v>
      </c>
      <c r="G4" s="69"/>
      <c r="H4" s="75"/>
      <c r="I4" s="73" t="s">
        <v>305</v>
      </c>
      <c r="J4" s="74">
        <f>SUM(J31:J36)</f>
        <v>0</v>
      </c>
    </row>
    <row r="5" spans="1:20" s="38" customFormat="1" hidden="1" x14ac:dyDescent="0.25">
      <c r="A5" s="67"/>
      <c r="B5" s="61"/>
      <c r="C5" s="68"/>
      <c r="D5" s="69"/>
      <c r="E5" s="69"/>
      <c r="F5" s="69"/>
      <c r="G5" s="69"/>
      <c r="H5" s="75"/>
      <c r="I5" s="73" t="s">
        <v>306</v>
      </c>
      <c r="J5" s="74" t="e">
        <f>SUM(#REF!)</f>
        <v>#REF!</v>
      </c>
    </row>
    <row r="6" spans="1:20" hidden="1" x14ac:dyDescent="0.25">
      <c r="C6" s="68"/>
      <c r="D6" s="69"/>
      <c r="E6" s="69"/>
      <c r="F6" s="69"/>
      <c r="G6" s="69"/>
      <c r="H6" s="75"/>
      <c r="I6" s="77" t="s">
        <v>307</v>
      </c>
      <c r="J6" s="78" t="e">
        <f>SUM(#REF!)</f>
        <v>#REF!</v>
      </c>
      <c r="K6" s="38"/>
    </row>
    <row r="7" spans="1:20" hidden="1" x14ac:dyDescent="0.3">
      <c r="I7" s="73" t="s">
        <v>308</v>
      </c>
      <c r="J7" s="78" t="e">
        <f>SUM(#REF!)</f>
        <v>#REF!</v>
      </c>
    </row>
    <row r="8" spans="1:20" hidden="1" x14ac:dyDescent="0.3">
      <c r="I8" s="77" t="s">
        <v>309</v>
      </c>
      <c r="J8" s="78">
        <f>SUM(J39:J108)</f>
        <v>0</v>
      </c>
    </row>
    <row r="9" spans="1:20" hidden="1" x14ac:dyDescent="0.3">
      <c r="I9" s="77" t="s">
        <v>202</v>
      </c>
      <c r="J9" s="78">
        <f>SUM(J112:J114)</f>
        <v>0</v>
      </c>
    </row>
    <row r="10" spans="1:20" ht="24" hidden="1" customHeight="1" x14ac:dyDescent="0.3">
      <c r="A10" s="79"/>
      <c r="I10" s="77" t="s">
        <v>310</v>
      </c>
      <c r="J10" s="78">
        <f>SUM(J118:J132)</f>
        <v>0</v>
      </c>
      <c r="L10" s="11" t="s">
        <v>234</v>
      </c>
      <c r="M10" s="11">
        <v>1.76</v>
      </c>
    </row>
    <row r="11" spans="1:20" s="45" customFormat="1" ht="20.100000000000001" customHeight="1" x14ac:dyDescent="0.3">
      <c r="A11" s="101"/>
      <c r="B11" s="102"/>
      <c r="C11" s="40"/>
      <c r="D11" s="40"/>
      <c r="E11" s="40"/>
      <c r="F11" s="147" t="s">
        <v>222</v>
      </c>
      <c r="G11" s="147"/>
      <c r="H11" s="147"/>
      <c r="I11" s="147"/>
      <c r="J11" s="64">
        <f>J135</f>
        <v>0</v>
      </c>
    </row>
    <row r="12" spans="1:20" s="45" customFormat="1" ht="8.1" customHeight="1" x14ac:dyDescent="0.3">
      <c r="A12" s="101"/>
      <c r="B12" s="103"/>
      <c r="C12" s="41"/>
      <c r="D12" s="41"/>
      <c r="E12" s="41"/>
      <c r="F12" s="42"/>
      <c r="G12" s="42"/>
      <c r="H12" s="42"/>
      <c r="I12" s="42"/>
      <c r="J12" s="65"/>
    </row>
    <row r="13" spans="1:20" s="45" customFormat="1" ht="15" customHeight="1" x14ac:dyDescent="0.3">
      <c r="A13" s="80"/>
      <c r="B13" s="43" t="s">
        <v>521</v>
      </c>
      <c r="C13" s="43"/>
      <c r="D13" s="55"/>
      <c r="E13" s="55"/>
      <c r="F13" s="44"/>
      <c r="H13" s="46"/>
      <c r="I13" s="46"/>
      <c r="J13" s="66"/>
    </row>
    <row r="14" spans="1:20" s="45" customFormat="1" ht="15" customHeight="1" x14ac:dyDescent="0.3">
      <c r="A14" s="80"/>
      <c r="B14" s="43" t="s">
        <v>526</v>
      </c>
      <c r="C14" s="43"/>
      <c r="D14" s="55"/>
      <c r="E14" s="55"/>
      <c r="F14" s="44"/>
      <c r="H14" s="46"/>
      <c r="I14" s="46"/>
      <c r="J14" s="66"/>
    </row>
    <row r="15" spans="1:20" s="45" customFormat="1" ht="15" customHeight="1" x14ac:dyDescent="0.3">
      <c r="A15" s="80"/>
      <c r="B15" s="43" t="s">
        <v>527</v>
      </c>
      <c r="C15" s="43"/>
      <c r="D15" s="55"/>
      <c r="E15" s="55"/>
      <c r="F15" s="44"/>
      <c r="H15" s="46"/>
      <c r="I15" s="46"/>
      <c r="J15" s="66"/>
    </row>
    <row r="16" spans="1:20" x14ac:dyDescent="0.3">
      <c r="B16" s="56"/>
      <c r="C16" s="47"/>
      <c r="D16" s="47"/>
      <c r="E16" s="47"/>
      <c r="F16" s="47"/>
      <c r="T16" s="45"/>
    </row>
    <row r="17" spans="1:10" x14ac:dyDescent="0.3">
      <c r="B17" s="56"/>
      <c r="C17" s="47"/>
      <c r="D17" s="47"/>
      <c r="E17" s="47"/>
      <c r="F17" s="47"/>
    </row>
    <row r="18" spans="1:10" ht="30.6" x14ac:dyDescent="0.3">
      <c r="A18" s="144"/>
      <c r="B18" s="57" t="s">
        <v>0</v>
      </c>
      <c r="C18" s="13" t="s">
        <v>1</v>
      </c>
      <c r="D18" s="14"/>
      <c r="E18" s="14"/>
      <c r="F18" s="15"/>
      <c r="G18" s="16" t="s">
        <v>2</v>
      </c>
      <c r="H18" s="17" t="s">
        <v>3</v>
      </c>
      <c r="I18" s="16" t="s">
        <v>4</v>
      </c>
      <c r="J18" s="16" t="s">
        <v>5</v>
      </c>
    </row>
    <row r="19" spans="1:10" s="81" customFormat="1" ht="15" customHeight="1" x14ac:dyDescent="0.3">
      <c r="A19" s="144"/>
      <c r="B19" s="58"/>
      <c r="C19" s="53"/>
      <c r="D19" s="53"/>
      <c r="E19" s="53"/>
      <c r="F19" s="53"/>
      <c r="G19" s="53"/>
      <c r="H19" s="18"/>
      <c r="I19" s="53"/>
      <c r="J19" s="53"/>
    </row>
    <row r="20" spans="1:10" s="81" customFormat="1" ht="15" customHeight="1" x14ac:dyDescent="0.3">
      <c r="A20" s="82"/>
      <c r="B20" s="118" t="s">
        <v>6</v>
      </c>
      <c r="C20" s="119"/>
      <c r="D20" s="119"/>
      <c r="E20" s="119"/>
      <c r="F20" s="119"/>
      <c r="G20" s="12"/>
      <c r="H20" s="19"/>
      <c r="I20" s="12"/>
      <c r="J20" s="20"/>
    </row>
    <row r="21" spans="1:10" s="81" customFormat="1" ht="8.1" customHeight="1" x14ac:dyDescent="0.3">
      <c r="A21" s="82"/>
      <c r="B21" s="58"/>
      <c r="C21" s="53"/>
      <c r="D21" s="53"/>
      <c r="E21" s="53"/>
      <c r="F21" s="53"/>
      <c r="G21" s="1"/>
      <c r="H21" s="18"/>
      <c r="I21" s="1" t="s">
        <v>7</v>
      </c>
      <c r="J21" s="1"/>
    </row>
    <row r="22" spans="1:10" ht="27.75" customHeight="1" x14ac:dyDescent="0.3">
      <c r="A22" s="82"/>
      <c r="B22" s="49" t="s">
        <v>55</v>
      </c>
      <c r="C22" s="117" t="s">
        <v>316</v>
      </c>
      <c r="D22" s="117"/>
      <c r="E22" s="117"/>
      <c r="F22" s="117"/>
      <c r="G22" s="21" t="s">
        <v>17</v>
      </c>
      <c r="H22" s="83">
        <v>800</v>
      </c>
      <c r="I22" s="3"/>
      <c r="J22" s="2">
        <f>H22*I22</f>
        <v>0</v>
      </c>
    </row>
    <row r="23" spans="1:10" s="36" customFormat="1" ht="15" customHeight="1" x14ac:dyDescent="0.3">
      <c r="A23" s="82"/>
      <c r="B23" s="23"/>
      <c r="C23" s="51"/>
      <c r="D23" s="51"/>
      <c r="E23" s="51"/>
      <c r="F23" s="51"/>
      <c r="G23" s="24"/>
      <c r="H23" s="25"/>
      <c r="I23" s="6"/>
      <c r="J23" s="6"/>
    </row>
    <row r="24" spans="1:10" ht="15" customHeight="1" x14ac:dyDescent="0.3">
      <c r="A24" s="82"/>
      <c r="B24" s="49" t="s">
        <v>252</v>
      </c>
      <c r="C24" s="117" t="s">
        <v>315</v>
      </c>
      <c r="D24" s="117"/>
      <c r="E24" s="117"/>
      <c r="F24" s="117"/>
      <c r="G24" s="21"/>
      <c r="H24" s="83"/>
      <c r="I24" s="2"/>
      <c r="J24" s="2"/>
    </row>
    <row r="25" spans="1:10" ht="15" customHeight="1" x14ac:dyDescent="0.3">
      <c r="A25" s="82"/>
      <c r="B25" s="49" t="s">
        <v>253</v>
      </c>
      <c r="C25" s="142" t="s">
        <v>242</v>
      </c>
      <c r="D25" s="143"/>
      <c r="E25" s="143"/>
      <c r="F25" s="95"/>
      <c r="G25" s="21" t="s">
        <v>9</v>
      </c>
      <c r="H25" s="83">
        <v>20</v>
      </c>
      <c r="I25" s="3"/>
      <c r="J25" s="2">
        <f>H25*I25</f>
        <v>0</v>
      </c>
    </row>
    <row r="26" spans="1:10" ht="15" customHeight="1" x14ac:dyDescent="0.3">
      <c r="A26" s="82"/>
      <c r="B26" s="49" t="s">
        <v>254</v>
      </c>
      <c r="C26" s="142" t="s">
        <v>250</v>
      </c>
      <c r="D26" s="143"/>
      <c r="E26" s="143"/>
      <c r="F26" s="95"/>
      <c r="G26" s="21" t="s">
        <v>9</v>
      </c>
      <c r="H26" s="83">
        <v>2</v>
      </c>
      <c r="I26" s="3"/>
      <c r="J26" s="2">
        <f>H26*I26</f>
        <v>0</v>
      </c>
    </row>
    <row r="27" spans="1:10" ht="15" customHeight="1" x14ac:dyDescent="0.3">
      <c r="A27" s="82"/>
      <c r="B27" s="49" t="s">
        <v>255</v>
      </c>
      <c r="C27" s="142" t="s">
        <v>251</v>
      </c>
      <c r="D27" s="143"/>
      <c r="E27" s="143"/>
      <c r="F27" s="95"/>
      <c r="G27" s="21" t="s">
        <v>9</v>
      </c>
      <c r="H27" s="83">
        <v>1</v>
      </c>
      <c r="I27" s="3"/>
      <c r="J27" s="2">
        <f>H27*I27</f>
        <v>0</v>
      </c>
    </row>
    <row r="28" spans="1:10" s="81" customFormat="1" ht="15" customHeight="1" x14ac:dyDescent="0.3">
      <c r="A28" s="82"/>
      <c r="B28" s="58"/>
      <c r="C28" s="53"/>
      <c r="D28" s="53"/>
      <c r="E28" s="53"/>
      <c r="F28" s="53"/>
      <c r="G28" s="53"/>
      <c r="H28" s="18"/>
      <c r="I28" s="53"/>
      <c r="J28" s="53"/>
    </row>
    <row r="29" spans="1:10" s="81" customFormat="1" ht="15" customHeight="1" x14ac:dyDescent="0.3">
      <c r="A29" s="82"/>
      <c r="B29" s="118" t="s">
        <v>305</v>
      </c>
      <c r="C29" s="119"/>
      <c r="D29" s="119"/>
      <c r="E29" s="119"/>
      <c r="F29" s="119"/>
      <c r="G29" s="12"/>
      <c r="H29" s="19"/>
      <c r="I29" s="12"/>
      <c r="J29" s="20"/>
    </row>
    <row r="30" spans="1:10" s="81" customFormat="1" ht="8.1" customHeight="1" x14ac:dyDescent="0.3">
      <c r="A30" s="82"/>
      <c r="B30" s="58"/>
      <c r="C30" s="53"/>
      <c r="D30" s="53"/>
      <c r="E30" s="53"/>
      <c r="F30" s="53"/>
      <c r="G30" s="1"/>
      <c r="H30" s="18"/>
      <c r="I30" s="1"/>
      <c r="J30" s="1"/>
    </row>
    <row r="31" spans="1:10" ht="81" customHeight="1" x14ac:dyDescent="0.3">
      <c r="A31" s="82"/>
      <c r="B31" s="49" t="s">
        <v>58</v>
      </c>
      <c r="C31" s="124" t="s">
        <v>530</v>
      </c>
      <c r="D31" s="124"/>
      <c r="E31" s="116"/>
      <c r="F31" s="116"/>
      <c r="G31" s="4"/>
      <c r="H31" s="85"/>
      <c r="I31" s="4"/>
      <c r="J31" s="37"/>
    </row>
    <row r="32" spans="1:10" ht="15" customHeight="1" x14ac:dyDescent="0.3">
      <c r="A32" s="82"/>
      <c r="B32" s="48" t="s">
        <v>261</v>
      </c>
      <c r="C32" s="117" t="s">
        <v>12</v>
      </c>
      <c r="D32" s="117"/>
      <c r="E32" s="117"/>
      <c r="F32" s="22" t="s">
        <v>13</v>
      </c>
      <c r="G32" s="21" t="s">
        <v>14</v>
      </c>
      <c r="H32" s="83">
        <v>50</v>
      </c>
      <c r="I32" s="3"/>
      <c r="J32" s="2">
        <f>H32*I32</f>
        <v>0</v>
      </c>
    </row>
    <row r="33" spans="1:10" ht="15" customHeight="1" x14ac:dyDescent="0.3">
      <c r="A33" s="82"/>
      <c r="B33" s="48" t="s">
        <v>262</v>
      </c>
      <c r="C33" s="117" t="s">
        <v>15</v>
      </c>
      <c r="D33" s="117"/>
      <c r="E33" s="117"/>
      <c r="F33" s="22" t="s">
        <v>13</v>
      </c>
      <c r="G33" s="21" t="s">
        <v>14</v>
      </c>
      <c r="H33" s="83">
        <v>2</v>
      </c>
      <c r="I33" s="3"/>
      <c r="J33" s="2">
        <f>H33*I33</f>
        <v>0</v>
      </c>
    </row>
    <row r="34" spans="1:10" ht="15" customHeight="1" x14ac:dyDescent="0.3">
      <c r="A34" s="82"/>
      <c r="B34" s="48" t="s">
        <v>263</v>
      </c>
      <c r="C34" s="117" t="s">
        <v>12</v>
      </c>
      <c r="D34" s="117"/>
      <c r="E34" s="117"/>
      <c r="F34" s="22" t="s">
        <v>16</v>
      </c>
      <c r="G34" s="21" t="s">
        <v>14</v>
      </c>
      <c r="H34" s="83">
        <v>5</v>
      </c>
      <c r="I34" s="3"/>
      <c r="J34" s="2">
        <f>H34*I34</f>
        <v>0</v>
      </c>
    </row>
    <row r="35" spans="1:10" s="36" customFormat="1" ht="15" customHeight="1" x14ac:dyDescent="0.3">
      <c r="A35" s="82"/>
      <c r="B35" s="23"/>
      <c r="C35" s="51"/>
      <c r="D35" s="51"/>
      <c r="E35" s="51"/>
      <c r="F35" s="51"/>
      <c r="G35" s="24"/>
      <c r="H35" s="25"/>
      <c r="I35" s="6"/>
      <c r="J35" s="6"/>
    </row>
    <row r="36" spans="1:10" ht="41.25" customHeight="1" x14ac:dyDescent="0.3">
      <c r="A36" s="82"/>
      <c r="B36" s="48" t="s">
        <v>292</v>
      </c>
      <c r="C36" s="116" t="s">
        <v>45</v>
      </c>
      <c r="D36" s="116"/>
      <c r="E36" s="116"/>
      <c r="F36" s="116"/>
      <c r="G36" s="21" t="s">
        <v>14</v>
      </c>
      <c r="H36" s="83">
        <v>10</v>
      </c>
      <c r="I36" s="3"/>
      <c r="J36" s="2">
        <f>H36*I36</f>
        <v>0</v>
      </c>
    </row>
    <row r="37" spans="1:10" s="81" customFormat="1" ht="15" customHeight="1" x14ac:dyDescent="0.3">
      <c r="A37" s="82"/>
      <c r="B37" s="118" t="s">
        <v>162</v>
      </c>
      <c r="C37" s="119"/>
      <c r="D37" s="119"/>
      <c r="E37" s="119"/>
      <c r="F37" s="119"/>
      <c r="G37" s="12"/>
      <c r="H37" s="19"/>
      <c r="I37" s="12"/>
      <c r="J37" s="20"/>
    </row>
    <row r="38" spans="1:10" s="81" customFormat="1" ht="8.1" customHeight="1" x14ac:dyDescent="0.3">
      <c r="A38" s="82"/>
      <c r="B38" s="58"/>
      <c r="C38" s="53"/>
      <c r="D38" s="53"/>
      <c r="E38" s="53"/>
      <c r="F38" s="53"/>
      <c r="G38" s="1"/>
      <c r="H38" s="18"/>
      <c r="I38" s="1"/>
      <c r="J38" s="1"/>
    </row>
    <row r="39" spans="1:10" ht="41.25" customHeight="1" x14ac:dyDescent="0.3">
      <c r="A39" s="82"/>
      <c r="B39" s="48" t="s">
        <v>85</v>
      </c>
      <c r="C39" s="138" t="s">
        <v>259</v>
      </c>
      <c r="D39" s="138"/>
      <c r="E39" s="138"/>
      <c r="F39" s="138"/>
      <c r="G39" s="8"/>
      <c r="H39" s="90"/>
      <c r="I39" s="8"/>
      <c r="J39" s="8"/>
    </row>
    <row r="40" spans="1:10" ht="15" customHeight="1" x14ac:dyDescent="0.3">
      <c r="A40" s="82"/>
      <c r="B40" s="48" t="s">
        <v>442</v>
      </c>
      <c r="C40" s="120" t="s">
        <v>163</v>
      </c>
      <c r="D40" s="120"/>
      <c r="E40" s="120"/>
      <c r="F40" s="50" t="s">
        <v>13</v>
      </c>
      <c r="G40" s="21" t="s">
        <v>9</v>
      </c>
      <c r="H40" s="83">
        <v>300</v>
      </c>
      <c r="I40" s="3"/>
      <c r="J40" s="2">
        <f>H40*I40</f>
        <v>0</v>
      </c>
    </row>
    <row r="41" spans="1:10" ht="15" customHeight="1" x14ac:dyDescent="0.3">
      <c r="A41" s="82"/>
      <c r="B41" s="48" t="s">
        <v>443</v>
      </c>
      <c r="C41" s="120" t="s">
        <v>112</v>
      </c>
      <c r="D41" s="120"/>
      <c r="E41" s="120"/>
      <c r="F41" s="50" t="s">
        <v>13</v>
      </c>
      <c r="G41" s="21" t="s">
        <v>9</v>
      </c>
      <c r="H41" s="83">
        <v>30</v>
      </c>
      <c r="I41" s="3"/>
      <c r="J41" s="2">
        <f>H41*I41</f>
        <v>0</v>
      </c>
    </row>
    <row r="42" spans="1:10" ht="15" customHeight="1" x14ac:dyDescent="0.3">
      <c r="A42" s="82"/>
      <c r="B42" s="48" t="s">
        <v>444</v>
      </c>
      <c r="C42" s="120" t="s">
        <v>163</v>
      </c>
      <c r="D42" s="120"/>
      <c r="E42" s="120"/>
      <c r="F42" s="50" t="s">
        <v>16</v>
      </c>
      <c r="G42" s="21" t="s">
        <v>9</v>
      </c>
      <c r="H42" s="83">
        <v>15</v>
      </c>
      <c r="I42" s="3"/>
      <c r="J42" s="2">
        <f>H42*I42</f>
        <v>0</v>
      </c>
    </row>
    <row r="43" spans="1:10" ht="15" customHeight="1" x14ac:dyDescent="0.3">
      <c r="A43" s="82"/>
      <c r="B43" s="48" t="s">
        <v>445</v>
      </c>
      <c r="C43" s="120" t="s">
        <v>112</v>
      </c>
      <c r="D43" s="120"/>
      <c r="E43" s="120"/>
      <c r="F43" s="50" t="s">
        <v>16</v>
      </c>
      <c r="G43" s="21" t="s">
        <v>9</v>
      </c>
      <c r="H43" s="83">
        <v>3</v>
      </c>
      <c r="I43" s="3"/>
      <c r="J43" s="2">
        <f>H43*I43</f>
        <v>0</v>
      </c>
    </row>
    <row r="44" spans="1:10" ht="15" customHeight="1" x14ac:dyDescent="0.3">
      <c r="A44" s="82"/>
      <c r="B44" s="48" t="s">
        <v>446</v>
      </c>
      <c r="C44" s="120" t="s">
        <v>164</v>
      </c>
      <c r="D44" s="120"/>
      <c r="E44" s="120"/>
      <c r="F44" s="50" t="s">
        <v>114</v>
      </c>
      <c r="G44" s="21" t="s">
        <v>9</v>
      </c>
      <c r="H44" s="83">
        <v>2</v>
      </c>
      <c r="I44" s="3"/>
      <c r="J44" s="2">
        <f>H44*I44</f>
        <v>0</v>
      </c>
    </row>
    <row r="45" spans="1:10" s="36" customFormat="1" ht="15" customHeight="1" x14ac:dyDescent="0.3">
      <c r="A45" s="82"/>
      <c r="B45" s="54"/>
      <c r="C45" s="52"/>
      <c r="D45" s="52"/>
      <c r="E45" s="52"/>
      <c r="F45" s="52"/>
      <c r="G45" s="62"/>
      <c r="H45" s="91"/>
      <c r="I45" s="63"/>
      <c r="J45" s="63"/>
    </row>
    <row r="46" spans="1:10" ht="44.25" customHeight="1" x14ac:dyDescent="0.3">
      <c r="A46" s="82"/>
      <c r="B46" s="48" t="s">
        <v>87</v>
      </c>
      <c r="C46" s="138" t="s">
        <v>260</v>
      </c>
      <c r="D46" s="138"/>
      <c r="E46" s="138"/>
      <c r="F46" s="138"/>
      <c r="G46" s="8"/>
      <c r="H46" s="90"/>
      <c r="I46" s="8"/>
      <c r="J46" s="8"/>
    </row>
    <row r="47" spans="1:10" ht="15" customHeight="1" x14ac:dyDescent="0.3">
      <c r="A47" s="82"/>
      <c r="B47" s="48" t="s">
        <v>455</v>
      </c>
      <c r="C47" s="120" t="s">
        <v>163</v>
      </c>
      <c r="D47" s="120"/>
      <c r="E47" s="120"/>
      <c r="F47" s="50" t="s">
        <v>13</v>
      </c>
      <c r="G47" s="21" t="s">
        <v>9</v>
      </c>
      <c r="H47" s="83">
        <v>15</v>
      </c>
      <c r="I47" s="3"/>
      <c r="J47" s="2">
        <f>H47*I47</f>
        <v>0</v>
      </c>
    </row>
    <row r="48" spans="1:10" ht="15" customHeight="1" x14ac:dyDescent="0.3">
      <c r="A48" s="82"/>
      <c r="B48" s="48" t="s">
        <v>456</v>
      </c>
      <c r="C48" s="120" t="s">
        <v>112</v>
      </c>
      <c r="D48" s="120"/>
      <c r="E48" s="120"/>
      <c r="F48" s="50" t="s">
        <v>13</v>
      </c>
      <c r="G48" s="21" t="s">
        <v>9</v>
      </c>
      <c r="H48" s="83">
        <v>3</v>
      </c>
      <c r="I48" s="3"/>
      <c r="J48" s="2">
        <f>H48*I48</f>
        <v>0</v>
      </c>
    </row>
    <row r="49" spans="1:10" ht="15" customHeight="1" x14ac:dyDescent="0.3">
      <c r="A49" s="82"/>
      <c r="B49" s="48" t="s">
        <v>457</v>
      </c>
      <c r="C49" s="120" t="s">
        <v>163</v>
      </c>
      <c r="D49" s="120"/>
      <c r="E49" s="120"/>
      <c r="F49" s="50" t="s">
        <v>16</v>
      </c>
      <c r="G49" s="21" t="s">
        <v>9</v>
      </c>
      <c r="H49" s="83">
        <v>2</v>
      </c>
      <c r="I49" s="3"/>
      <c r="J49" s="2">
        <f>H49*I49</f>
        <v>0</v>
      </c>
    </row>
    <row r="50" spans="1:10" ht="15" customHeight="1" x14ac:dyDescent="0.3">
      <c r="A50" s="82"/>
      <c r="B50" s="48" t="s">
        <v>458</v>
      </c>
      <c r="C50" s="120" t="s">
        <v>112</v>
      </c>
      <c r="D50" s="120"/>
      <c r="E50" s="120"/>
      <c r="F50" s="50" t="s">
        <v>16</v>
      </c>
      <c r="G50" s="21" t="s">
        <v>9</v>
      </c>
      <c r="H50" s="83">
        <v>1</v>
      </c>
      <c r="I50" s="3"/>
      <c r="J50" s="2">
        <f>H50*I50</f>
        <v>0</v>
      </c>
    </row>
    <row r="51" spans="1:10" ht="15" customHeight="1" x14ac:dyDescent="0.3">
      <c r="A51" s="82"/>
      <c r="B51" s="48" t="s">
        <v>459</v>
      </c>
      <c r="C51" s="120" t="s">
        <v>164</v>
      </c>
      <c r="D51" s="120"/>
      <c r="E51" s="120"/>
      <c r="F51" s="50" t="s">
        <v>114</v>
      </c>
      <c r="G51" s="21" t="s">
        <v>9</v>
      </c>
      <c r="H51" s="83">
        <v>1</v>
      </c>
      <c r="I51" s="3"/>
      <c r="J51" s="2">
        <f>H51*I51</f>
        <v>0</v>
      </c>
    </row>
    <row r="52" spans="1:10" s="36" customFormat="1" ht="15" customHeight="1" x14ac:dyDescent="0.3">
      <c r="A52" s="82"/>
      <c r="B52" s="54"/>
      <c r="C52" s="52"/>
      <c r="D52" s="52"/>
      <c r="E52" s="52"/>
      <c r="F52" s="52"/>
      <c r="G52" s="62"/>
      <c r="H52" s="91"/>
      <c r="I52" s="63"/>
      <c r="J52" s="63"/>
    </row>
    <row r="53" spans="1:10" ht="108.75" customHeight="1" x14ac:dyDescent="0.3">
      <c r="A53" s="82"/>
      <c r="B53" s="48" t="s">
        <v>89</v>
      </c>
      <c r="C53" s="137" t="s">
        <v>165</v>
      </c>
      <c r="D53" s="137"/>
      <c r="E53" s="137"/>
      <c r="F53" s="138"/>
      <c r="G53" s="8"/>
      <c r="H53" s="90"/>
      <c r="I53" s="8"/>
      <c r="J53" s="8"/>
    </row>
    <row r="54" spans="1:10" ht="15" customHeight="1" x14ac:dyDescent="0.3">
      <c r="A54" s="82"/>
      <c r="B54" s="48" t="s">
        <v>460</v>
      </c>
      <c r="C54" s="120" t="s">
        <v>166</v>
      </c>
      <c r="D54" s="120"/>
      <c r="E54" s="120"/>
      <c r="F54" s="50" t="s">
        <v>13</v>
      </c>
      <c r="G54" s="21" t="s">
        <v>9</v>
      </c>
      <c r="H54" s="83">
        <v>2</v>
      </c>
      <c r="I54" s="3"/>
      <c r="J54" s="2">
        <f t="shared" ref="J54:J59" si="0">H54*I54</f>
        <v>0</v>
      </c>
    </row>
    <row r="55" spans="1:10" ht="15" customHeight="1" x14ac:dyDescent="0.3">
      <c r="A55" s="82"/>
      <c r="B55" s="48" t="s">
        <v>461</v>
      </c>
      <c r="C55" s="120" t="s">
        <v>167</v>
      </c>
      <c r="D55" s="120"/>
      <c r="E55" s="120"/>
      <c r="F55" s="50" t="s">
        <v>13</v>
      </c>
      <c r="G55" s="21" t="s">
        <v>9</v>
      </c>
      <c r="H55" s="83">
        <v>2</v>
      </c>
      <c r="I55" s="3"/>
      <c r="J55" s="2">
        <f t="shared" si="0"/>
        <v>0</v>
      </c>
    </row>
    <row r="56" spans="1:10" ht="15" customHeight="1" x14ac:dyDescent="0.3">
      <c r="A56" s="82"/>
      <c r="B56" s="48" t="s">
        <v>462</v>
      </c>
      <c r="C56" s="120" t="s">
        <v>168</v>
      </c>
      <c r="D56" s="120"/>
      <c r="E56" s="120"/>
      <c r="F56" s="50" t="s">
        <v>13</v>
      </c>
      <c r="G56" s="21" t="s">
        <v>9</v>
      </c>
      <c r="H56" s="83">
        <v>5</v>
      </c>
      <c r="I56" s="3"/>
      <c r="J56" s="2">
        <f t="shared" si="0"/>
        <v>0</v>
      </c>
    </row>
    <row r="57" spans="1:10" ht="15" customHeight="1" x14ac:dyDescent="0.3">
      <c r="A57" s="82"/>
      <c r="B57" s="48" t="s">
        <v>463</v>
      </c>
      <c r="C57" s="120" t="s">
        <v>166</v>
      </c>
      <c r="D57" s="120"/>
      <c r="E57" s="120"/>
      <c r="F57" s="50" t="s">
        <v>16</v>
      </c>
      <c r="G57" s="21" t="s">
        <v>9</v>
      </c>
      <c r="H57" s="83">
        <v>1</v>
      </c>
      <c r="I57" s="3"/>
      <c r="J57" s="2">
        <f t="shared" si="0"/>
        <v>0</v>
      </c>
    </row>
    <row r="58" spans="1:10" ht="15" customHeight="1" x14ac:dyDescent="0.3">
      <c r="A58" s="82"/>
      <c r="B58" s="48" t="s">
        <v>464</v>
      </c>
      <c r="C58" s="120" t="s">
        <v>167</v>
      </c>
      <c r="D58" s="120"/>
      <c r="E58" s="120"/>
      <c r="F58" s="50" t="s">
        <v>16</v>
      </c>
      <c r="G58" s="21" t="s">
        <v>9</v>
      </c>
      <c r="H58" s="83">
        <v>1</v>
      </c>
      <c r="I58" s="3"/>
      <c r="J58" s="2">
        <f t="shared" si="0"/>
        <v>0</v>
      </c>
    </row>
    <row r="59" spans="1:10" ht="15" customHeight="1" x14ac:dyDescent="0.3">
      <c r="A59" s="82"/>
      <c r="B59" s="48" t="s">
        <v>465</v>
      </c>
      <c r="C59" s="120" t="s">
        <v>168</v>
      </c>
      <c r="D59" s="120"/>
      <c r="E59" s="120"/>
      <c r="F59" s="50" t="s">
        <v>16</v>
      </c>
      <c r="G59" s="21" t="s">
        <v>9</v>
      </c>
      <c r="H59" s="83">
        <v>1</v>
      </c>
      <c r="I59" s="3"/>
      <c r="J59" s="2">
        <f t="shared" si="0"/>
        <v>0</v>
      </c>
    </row>
    <row r="60" spans="1:10" s="36" customFormat="1" ht="15" customHeight="1" x14ac:dyDescent="0.3">
      <c r="A60" s="82"/>
      <c r="B60" s="23"/>
      <c r="C60" s="51"/>
      <c r="D60" s="51"/>
      <c r="E60" s="51"/>
      <c r="F60" s="51"/>
      <c r="G60" s="24"/>
      <c r="H60" s="25"/>
      <c r="I60" s="6"/>
      <c r="J60" s="6"/>
    </row>
    <row r="61" spans="1:10" ht="55.5" customHeight="1" x14ac:dyDescent="0.3">
      <c r="A61" s="82"/>
      <c r="B61" s="48" t="s">
        <v>91</v>
      </c>
      <c r="C61" s="137" t="s">
        <v>169</v>
      </c>
      <c r="D61" s="137"/>
      <c r="E61" s="138"/>
      <c r="F61" s="138"/>
      <c r="G61" s="8"/>
      <c r="H61" s="90"/>
      <c r="I61" s="8"/>
      <c r="J61" s="8"/>
    </row>
    <row r="62" spans="1:10" ht="15" customHeight="1" x14ac:dyDescent="0.3">
      <c r="A62" s="82"/>
      <c r="B62" s="48" t="s">
        <v>466</v>
      </c>
      <c r="C62" s="135" t="s">
        <v>116</v>
      </c>
      <c r="D62" s="136"/>
      <c r="E62" s="136"/>
      <c r="F62" s="31"/>
      <c r="G62" s="21" t="s">
        <v>9</v>
      </c>
      <c r="H62" s="83">
        <v>3</v>
      </c>
      <c r="I62" s="3"/>
      <c r="J62" s="2">
        <f>H62*I62</f>
        <v>0</v>
      </c>
    </row>
    <row r="63" spans="1:10" ht="15" customHeight="1" x14ac:dyDescent="0.3">
      <c r="A63" s="82"/>
      <c r="B63" s="48" t="s">
        <v>467</v>
      </c>
      <c r="C63" s="135" t="s">
        <v>124</v>
      </c>
      <c r="D63" s="136"/>
      <c r="E63" s="136"/>
      <c r="F63" s="31"/>
      <c r="G63" s="21" t="s">
        <v>9</v>
      </c>
      <c r="H63" s="83">
        <v>3</v>
      </c>
      <c r="I63" s="3"/>
      <c r="J63" s="2">
        <f>H63*I63</f>
        <v>0</v>
      </c>
    </row>
    <row r="64" spans="1:10" ht="15" customHeight="1" x14ac:dyDescent="0.3">
      <c r="A64" s="82"/>
      <c r="B64" s="48" t="s">
        <v>468</v>
      </c>
      <c r="C64" s="135" t="s">
        <v>125</v>
      </c>
      <c r="D64" s="136"/>
      <c r="E64" s="136"/>
      <c r="F64" s="31"/>
      <c r="G64" s="21" t="s">
        <v>9</v>
      </c>
      <c r="H64" s="83">
        <v>6</v>
      </c>
      <c r="I64" s="3"/>
      <c r="J64" s="2">
        <f>H64*I64</f>
        <v>0</v>
      </c>
    </row>
    <row r="65" spans="1:10" s="36" customFormat="1" ht="15" customHeight="1" x14ac:dyDescent="0.3">
      <c r="A65" s="82"/>
      <c r="B65" s="23"/>
      <c r="C65" s="51"/>
      <c r="D65" s="51"/>
      <c r="E65" s="51"/>
      <c r="F65" s="51"/>
      <c r="G65" s="24"/>
      <c r="H65" s="25"/>
      <c r="I65" s="6"/>
      <c r="J65" s="6"/>
    </row>
    <row r="66" spans="1:10" ht="30" customHeight="1" x14ac:dyDescent="0.3">
      <c r="A66" s="82"/>
      <c r="B66" s="48" t="s">
        <v>93</v>
      </c>
      <c r="C66" s="116" t="s">
        <v>249</v>
      </c>
      <c r="D66" s="116"/>
      <c r="E66" s="124"/>
      <c r="F66" s="124"/>
      <c r="G66" s="9"/>
      <c r="H66" s="92"/>
      <c r="I66" s="9"/>
      <c r="J66" s="9"/>
    </row>
    <row r="67" spans="1:10" ht="15" customHeight="1" x14ac:dyDescent="0.3">
      <c r="A67" s="82"/>
      <c r="B67" s="48" t="s">
        <v>469</v>
      </c>
      <c r="C67" s="135" t="s">
        <v>170</v>
      </c>
      <c r="D67" s="136"/>
      <c r="E67" s="136"/>
      <c r="F67" s="31"/>
      <c r="G67" s="21" t="s">
        <v>25</v>
      </c>
      <c r="H67" s="83">
        <v>100</v>
      </c>
      <c r="I67" s="3"/>
      <c r="J67" s="2">
        <f t="shared" ref="J67:J72" si="1">H67*I67</f>
        <v>0</v>
      </c>
    </row>
    <row r="68" spans="1:10" ht="15" customHeight="1" x14ac:dyDescent="0.3">
      <c r="A68" s="82"/>
      <c r="B68" s="48" t="s">
        <v>470</v>
      </c>
      <c r="C68" s="135" t="s">
        <v>171</v>
      </c>
      <c r="D68" s="136"/>
      <c r="E68" s="136"/>
      <c r="F68" s="31"/>
      <c r="G68" s="21" t="s">
        <v>25</v>
      </c>
      <c r="H68" s="83">
        <v>100</v>
      </c>
      <c r="I68" s="3"/>
      <c r="J68" s="2">
        <f t="shared" si="1"/>
        <v>0</v>
      </c>
    </row>
    <row r="69" spans="1:10" ht="15" customHeight="1" x14ac:dyDescent="0.3">
      <c r="A69" s="82"/>
      <c r="B69" s="48" t="s">
        <v>471</v>
      </c>
      <c r="C69" s="135" t="s">
        <v>172</v>
      </c>
      <c r="D69" s="136"/>
      <c r="E69" s="136"/>
      <c r="F69" s="31"/>
      <c r="G69" s="21" t="s">
        <v>25</v>
      </c>
      <c r="H69" s="83">
        <v>500</v>
      </c>
      <c r="I69" s="3"/>
      <c r="J69" s="2">
        <f t="shared" si="1"/>
        <v>0</v>
      </c>
    </row>
    <row r="70" spans="1:10" ht="15" customHeight="1" x14ac:dyDescent="0.3">
      <c r="A70" s="82"/>
      <c r="B70" s="48" t="s">
        <v>472</v>
      </c>
      <c r="C70" s="135" t="s">
        <v>173</v>
      </c>
      <c r="D70" s="136"/>
      <c r="E70" s="136"/>
      <c r="F70" s="31"/>
      <c r="G70" s="21" t="s">
        <v>25</v>
      </c>
      <c r="H70" s="83">
        <v>800</v>
      </c>
      <c r="I70" s="3"/>
      <c r="J70" s="2">
        <f t="shared" si="1"/>
        <v>0</v>
      </c>
    </row>
    <row r="71" spans="1:10" ht="15" customHeight="1" x14ac:dyDescent="0.3">
      <c r="A71" s="82"/>
      <c r="B71" s="48" t="s">
        <v>473</v>
      </c>
      <c r="C71" s="135" t="s">
        <v>174</v>
      </c>
      <c r="D71" s="136"/>
      <c r="E71" s="136"/>
      <c r="F71" s="31"/>
      <c r="G71" s="21" t="s">
        <v>25</v>
      </c>
      <c r="H71" s="83">
        <v>800</v>
      </c>
      <c r="I71" s="3"/>
      <c r="J71" s="2">
        <f t="shared" si="1"/>
        <v>0</v>
      </c>
    </row>
    <row r="72" spans="1:10" ht="15" customHeight="1" x14ac:dyDescent="0.3">
      <c r="A72" s="82"/>
      <c r="B72" s="48" t="s">
        <v>474</v>
      </c>
      <c r="C72" s="135" t="s">
        <v>175</v>
      </c>
      <c r="D72" s="136"/>
      <c r="E72" s="136"/>
      <c r="F72" s="31"/>
      <c r="G72" s="21" t="s">
        <v>25</v>
      </c>
      <c r="H72" s="83">
        <v>100</v>
      </c>
      <c r="I72" s="3"/>
      <c r="J72" s="2">
        <f t="shared" si="1"/>
        <v>0</v>
      </c>
    </row>
    <row r="73" spans="1:10" s="36" customFormat="1" ht="15" customHeight="1" x14ac:dyDescent="0.3">
      <c r="A73" s="82"/>
      <c r="B73" s="23"/>
      <c r="C73" s="51"/>
      <c r="D73" s="51"/>
      <c r="E73" s="51"/>
      <c r="F73" s="51"/>
      <c r="G73" s="24"/>
      <c r="H73" s="25"/>
      <c r="I73" s="6"/>
      <c r="J73" s="6"/>
    </row>
    <row r="74" spans="1:10" ht="42.75" customHeight="1" x14ac:dyDescent="0.3">
      <c r="A74" s="82"/>
      <c r="B74" s="48" t="s">
        <v>95</v>
      </c>
      <c r="C74" s="116" t="s">
        <v>304</v>
      </c>
      <c r="D74" s="116"/>
      <c r="E74" s="124"/>
      <c r="F74" s="124"/>
      <c r="G74" s="9"/>
      <c r="H74" s="92"/>
      <c r="I74" s="9"/>
      <c r="J74" s="9"/>
    </row>
    <row r="75" spans="1:10" ht="15" customHeight="1" x14ac:dyDescent="0.3">
      <c r="A75" s="82"/>
      <c r="B75" s="48" t="s">
        <v>475</v>
      </c>
      <c r="C75" s="135" t="s">
        <v>302</v>
      </c>
      <c r="D75" s="136"/>
      <c r="E75" s="136"/>
      <c r="F75" s="31"/>
      <c r="G75" s="21" t="s">
        <v>303</v>
      </c>
      <c r="H75" s="83">
        <v>20</v>
      </c>
      <c r="I75" s="3"/>
      <c r="J75" s="2">
        <f t="shared" ref="J75:J77" si="2">H75*I75</f>
        <v>0</v>
      </c>
    </row>
    <row r="76" spans="1:10" ht="15" customHeight="1" x14ac:dyDescent="0.3">
      <c r="A76" s="82"/>
      <c r="B76" s="48" t="s">
        <v>476</v>
      </c>
      <c r="C76" s="135" t="s">
        <v>221</v>
      </c>
      <c r="D76" s="136"/>
      <c r="E76" s="136"/>
      <c r="F76" s="31"/>
      <c r="G76" s="21" t="s">
        <v>303</v>
      </c>
      <c r="H76" s="83">
        <v>5</v>
      </c>
      <c r="I76" s="3"/>
      <c r="J76" s="2">
        <f t="shared" si="2"/>
        <v>0</v>
      </c>
    </row>
    <row r="77" spans="1:10" ht="15" customHeight="1" x14ac:dyDescent="0.3">
      <c r="A77" s="82"/>
      <c r="B77" s="48" t="s">
        <v>477</v>
      </c>
      <c r="C77" s="135" t="s">
        <v>175</v>
      </c>
      <c r="D77" s="136"/>
      <c r="E77" s="136"/>
      <c r="F77" s="31"/>
      <c r="G77" s="21" t="s">
        <v>303</v>
      </c>
      <c r="H77" s="83">
        <v>10</v>
      </c>
      <c r="I77" s="3"/>
      <c r="J77" s="2">
        <f t="shared" si="2"/>
        <v>0</v>
      </c>
    </row>
    <row r="78" spans="1:10" s="36" customFormat="1" ht="15" customHeight="1" x14ac:dyDescent="0.3">
      <c r="A78" s="82"/>
      <c r="B78" s="23"/>
      <c r="C78" s="51"/>
      <c r="D78" s="51"/>
      <c r="E78" s="51"/>
      <c r="F78" s="51"/>
      <c r="G78" s="24"/>
      <c r="H78" s="25"/>
      <c r="I78" s="6"/>
      <c r="J78" s="6"/>
    </row>
    <row r="79" spans="1:10" ht="28.5" customHeight="1" x14ac:dyDescent="0.3">
      <c r="A79" s="82"/>
      <c r="B79" s="48" t="s">
        <v>97</v>
      </c>
      <c r="C79" s="116" t="s">
        <v>176</v>
      </c>
      <c r="D79" s="116"/>
      <c r="E79" s="116"/>
      <c r="F79" s="116"/>
      <c r="G79" s="4"/>
      <c r="H79" s="85"/>
      <c r="I79" s="4"/>
      <c r="J79" s="4"/>
    </row>
    <row r="80" spans="1:10" ht="15" customHeight="1" x14ac:dyDescent="0.3">
      <c r="A80" s="82"/>
      <c r="B80" s="48" t="s">
        <v>478</v>
      </c>
      <c r="C80" s="135" t="s">
        <v>131</v>
      </c>
      <c r="D80" s="136"/>
      <c r="E80" s="136"/>
      <c r="F80" s="31"/>
      <c r="G80" s="21" t="s">
        <v>9</v>
      </c>
      <c r="H80" s="83">
        <v>15</v>
      </c>
      <c r="I80" s="3"/>
      <c r="J80" s="2">
        <f t="shared" ref="J80:J84" si="3">H80*I80</f>
        <v>0</v>
      </c>
    </row>
    <row r="81" spans="1:10" ht="15" customHeight="1" x14ac:dyDescent="0.3">
      <c r="A81" s="82"/>
      <c r="B81" s="48" t="s">
        <v>479</v>
      </c>
      <c r="C81" s="135" t="s">
        <v>132</v>
      </c>
      <c r="D81" s="136"/>
      <c r="E81" s="136"/>
      <c r="F81" s="31"/>
      <c r="G81" s="21" t="s">
        <v>9</v>
      </c>
      <c r="H81" s="83">
        <v>15</v>
      </c>
      <c r="I81" s="3"/>
      <c r="J81" s="2">
        <f t="shared" si="3"/>
        <v>0</v>
      </c>
    </row>
    <row r="82" spans="1:10" ht="15" customHeight="1" x14ac:dyDescent="0.3">
      <c r="A82" s="82"/>
      <c r="B82" s="48" t="s">
        <v>480</v>
      </c>
      <c r="C82" s="135" t="s">
        <v>172</v>
      </c>
      <c r="D82" s="136"/>
      <c r="E82" s="136"/>
      <c r="F82" s="31"/>
      <c r="G82" s="21" t="s">
        <v>9</v>
      </c>
      <c r="H82" s="83">
        <v>1</v>
      </c>
      <c r="I82" s="3"/>
      <c r="J82" s="2">
        <f t="shared" si="3"/>
        <v>0</v>
      </c>
    </row>
    <row r="83" spans="1:10" ht="15" customHeight="1" x14ac:dyDescent="0.3">
      <c r="A83" s="82"/>
      <c r="B83" s="48" t="s">
        <v>481</v>
      </c>
      <c r="C83" s="135" t="s">
        <v>173</v>
      </c>
      <c r="D83" s="136"/>
      <c r="E83" s="136"/>
      <c r="F83" s="31"/>
      <c r="G83" s="21" t="s">
        <v>9</v>
      </c>
      <c r="H83" s="83">
        <v>1</v>
      </c>
      <c r="I83" s="3"/>
      <c r="J83" s="2">
        <f t="shared" si="3"/>
        <v>0</v>
      </c>
    </row>
    <row r="84" spans="1:10" ht="15" customHeight="1" x14ac:dyDescent="0.3">
      <c r="A84" s="82"/>
      <c r="B84" s="48" t="s">
        <v>482</v>
      </c>
      <c r="C84" s="135" t="s">
        <v>174</v>
      </c>
      <c r="D84" s="136"/>
      <c r="E84" s="136"/>
      <c r="F84" s="31"/>
      <c r="G84" s="21" t="s">
        <v>9</v>
      </c>
      <c r="H84" s="83">
        <v>1</v>
      </c>
      <c r="I84" s="3"/>
      <c r="J84" s="2">
        <f t="shared" si="3"/>
        <v>0</v>
      </c>
    </row>
    <row r="85" spans="1:10" s="36" customFormat="1" ht="15" customHeight="1" x14ac:dyDescent="0.3">
      <c r="A85" s="82"/>
      <c r="B85" s="23"/>
      <c r="C85" s="51"/>
      <c r="D85" s="51"/>
      <c r="E85" s="51"/>
      <c r="F85" s="51"/>
      <c r="G85" s="24"/>
      <c r="H85" s="25"/>
      <c r="I85" s="6"/>
      <c r="J85" s="6"/>
    </row>
    <row r="86" spans="1:10" ht="15.75" customHeight="1" x14ac:dyDescent="0.3">
      <c r="A86" s="82"/>
      <c r="B86" s="48" t="s">
        <v>494</v>
      </c>
      <c r="C86" s="116" t="s">
        <v>184</v>
      </c>
      <c r="D86" s="116"/>
      <c r="E86" s="124"/>
      <c r="F86" s="124"/>
      <c r="G86" s="9"/>
      <c r="H86" s="92"/>
      <c r="I86" s="9"/>
      <c r="J86" s="9"/>
    </row>
    <row r="87" spans="1:10" ht="15" customHeight="1" x14ac:dyDescent="0.3">
      <c r="A87" s="82"/>
      <c r="B87" s="48" t="s">
        <v>491</v>
      </c>
      <c r="C87" s="120" t="s">
        <v>185</v>
      </c>
      <c r="D87" s="120"/>
      <c r="E87" s="120"/>
      <c r="F87" s="120"/>
      <c r="G87" s="21" t="s">
        <v>46</v>
      </c>
      <c r="H87" s="83">
        <v>5</v>
      </c>
      <c r="I87" s="3"/>
      <c r="J87" s="2">
        <f>H87*I87</f>
        <v>0</v>
      </c>
    </row>
    <row r="88" spans="1:10" ht="15" customHeight="1" x14ac:dyDescent="0.3">
      <c r="A88" s="82"/>
      <c r="B88" s="48" t="s">
        <v>492</v>
      </c>
      <c r="C88" s="120" t="s">
        <v>186</v>
      </c>
      <c r="D88" s="120"/>
      <c r="E88" s="120"/>
      <c r="F88" s="120"/>
      <c r="G88" s="21" t="s">
        <v>46</v>
      </c>
      <c r="H88" s="83">
        <v>5</v>
      </c>
      <c r="I88" s="3"/>
      <c r="J88" s="2">
        <f>H88*I88</f>
        <v>0</v>
      </c>
    </row>
    <row r="89" spans="1:10" ht="15" customHeight="1" x14ac:dyDescent="0.3">
      <c r="A89" s="82"/>
      <c r="B89" s="48" t="s">
        <v>493</v>
      </c>
      <c r="C89" s="120" t="s">
        <v>187</v>
      </c>
      <c r="D89" s="120"/>
      <c r="E89" s="120"/>
      <c r="F89" s="120"/>
      <c r="G89" s="21" t="s">
        <v>46</v>
      </c>
      <c r="H89" s="83">
        <v>5</v>
      </c>
      <c r="I89" s="3"/>
      <c r="J89" s="2">
        <f>H89*I89</f>
        <v>0</v>
      </c>
    </row>
    <row r="90" spans="1:10" ht="15" customHeight="1" x14ac:dyDescent="0.3">
      <c r="A90" s="82"/>
      <c r="B90" s="48" t="s">
        <v>495</v>
      </c>
      <c r="C90" s="120" t="s">
        <v>188</v>
      </c>
      <c r="D90" s="120"/>
      <c r="E90" s="120"/>
      <c r="F90" s="120"/>
      <c r="G90" s="21" t="s">
        <v>46</v>
      </c>
      <c r="H90" s="83">
        <v>2</v>
      </c>
      <c r="I90" s="3"/>
      <c r="J90" s="2">
        <f>H90*I90</f>
        <v>0</v>
      </c>
    </row>
    <row r="91" spans="1:10" s="36" customFormat="1" ht="15" customHeight="1" x14ac:dyDescent="0.3">
      <c r="A91" s="82"/>
      <c r="B91" s="23"/>
      <c r="C91" s="123"/>
      <c r="D91" s="123"/>
      <c r="E91" s="123"/>
      <c r="F91" s="123"/>
      <c r="G91" s="24"/>
      <c r="H91" s="25"/>
      <c r="I91" s="6"/>
      <c r="J91" s="6"/>
    </row>
    <row r="92" spans="1:10" ht="15.75" customHeight="1" x14ac:dyDescent="0.3">
      <c r="A92" s="82"/>
      <c r="B92" s="48" t="s">
        <v>496</v>
      </c>
      <c r="C92" s="116" t="s">
        <v>189</v>
      </c>
      <c r="D92" s="116"/>
      <c r="E92" s="124"/>
      <c r="F92" s="124"/>
      <c r="G92" s="9"/>
      <c r="H92" s="92"/>
      <c r="I92" s="9"/>
      <c r="J92" s="9"/>
    </row>
    <row r="93" spans="1:10" ht="15" customHeight="1" x14ac:dyDescent="0.3">
      <c r="A93" s="82"/>
      <c r="B93" s="48" t="s">
        <v>497</v>
      </c>
      <c r="C93" s="120" t="s">
        <v>190</v>
      </c>
      <c r="D93" s="120"/>
      <c r="E93" s="120"/>
      <c r="F93" s="120"/>
      <c r="G93" s="21" t="s">
        <v>9</v>
      </c>
      <c r="H93" s="83">
        <v>10</v>
      </c>
      <c r="I93" s="3"/>
      <c r="J93" s="2">
        <f t="shared" ref="J93:J98" si="4">H93*I93</f>
        <v>0</v>
      </c>
    </row>
    <row r="94" spans="1:10" ht="15" customHeight="1" x14ac:dyDescent="0.3">
      <c r="A94" s="82"/>
      <c r="B94" s="48" t="s">
        <v>498</v>
      </c>
      <c r="C94" s="120" t="s">
        <v>191</v>
      </c>
      <c r="D94" s="120"/>
      <c r="E94" s="120"/>
      <c r="F94" s="120"/>
      <c r="G94" s="21" t="s">
        <v>9</v>
      </c>
      <c r="H94" s="83">
        <v>10</v>
      </c>
      <c r="I94" s="3"/>
      <c r="J94" s="2">
        <f t="shared" si="4"/>
        <v>0</v>
      </c>
    </row>
    <row r="95" spans="1:10" ht="15" customHeight="1" x14ac:dyDescent="0.3">
      <c r="A95" s="82"/>
      <c r="B95" s="48" t="s">
        <v>499</v>
      </c>
      <c r="C95" s="120" t="s">
        <v>192</v>
      </c>
      <c r="D95" s="120"/>
      <c r="E95" s="120"/>
      <c r="F95" s="120"/>
      <c r="G95" s="21" t="s">
        <v>9</v>
      </c>
      <c r="H95" s="83">
        <v>10</v>
      </c>
      <c r="I95" s="3"/>
      <c r="J95" s="2">
        <f t="shared" si="4"/>
        <v>0</v>
      </c>
    </row>
    <row r="96" spans="1:10" ht="15" customHeight="1" x14ac:dyDescent="0.3">
      <c r="A96" s="82"/>
      <c r="B96" s="48" t="s">
        <v>500</v>
      </c>
      <c r="C96" s="120" t="s">
        <v>138</v>
      </c>
      <c r="D96" s="120"/>
      <c r="E96" s="120"/>
      <c r="F96" s="120"/>
      <c r="G96" s="21" t="s">
        <v>46</v>
      </c>
      <c r="H96" s="83">
        <v>10</v>
      </c>
      <c r="I96" s="3"/>
      <c r="J96" s="2">
        <f t="shared" si="4"/>
        <v>0</v>
      </c>
    </row>
    <row r="97" spans="1:10" ht="15" customHeight="1" x14ac:dyDescent="0.3">
      <c r="A97" s="82"/>
      <c r="B97" s="48" t="s">
        <v>501</v>
      </c>
      <c r="C97" s="120" t="s">
        <v>139</v>
      </c>
      <c r="D97" s="120"/>
      <c r="E97" s="120"/>
      <c r="F97" s="120"/>
      <c r="G97" s="21" t="s">
        <v>9</v>
      </c>
      <c r="H97" s="83">
        <v>10</v>
      </c>
      <c r="I97" s="3"/>
      <c r="J97" s="2">
        <f t="shared" si="4"/>
        <v>0</v>
      </c>
    </row>
    <row r="98" spans="1:10" ht="15" customHeight="1" x14ac:dyDescent="0.3">
      <c r="A98" s="82"/>
      <c r="B98" s="48" t="s">
        <v>502</v>
      </c>
      <c r="C98" s="120" t="s">
        <v>140</v>
      </c>
      <c r="D98" s="120"/>
      <c r="E98" s="120"/>
      <c r="F98" s="120"/>
      <c r="G98" s="21" t="s">
        <v>9</v>
      </c>
      <c r="H98" s="83">
        <v>10</v>
      </c>
      <c r="I98" s="3"/>
      <c r="J98" s="2">
        <f t="shared" si="4"/>
        <v>0</v>
      </c>
    </row>
    <row r="99" spans="1:10" s="36" customFormat="1" ht="15" customHeight="1" x14ac:dyDescent="0.3">
      <c r="A99" s="82"/>
      <c r="B99" s="23"/>
      <c r="C99" s="123"/>
      <c r="D99" s="123"/>
      <c r="E99" s="123"/>
      <c r="F99" s="123"/>
      <c r="G99" s="24"/>
      <c r="H99" s="25"/>
      <c r="I99" s="6"/>
      <c r="J99" s="6"/>
    </row>
    <row r="100" spans="1:10" ht="15.75" customHeight="1" x14ac:dyDescent="0.3">
      <c r="A100" s="82"/>
      <c r="B100" s="48" t="s">
        <v>503</v>
      </c>
      <c r="C100" s="116" t="s">
        <v>193</v>
      </c>
      <c r="D100" s="116"/>
      <c r="E100" s="124"/>
      <c r="F100" s="124"/>
      <c r="G100" s="9"/>
      <c r="H100" s="92"/>
      <c r="I100" s="9"/>
      <c r="J100" s="9"/>
    </row>
    <row r="101" spans="1:10" ht="15" customHeight="1" x14ac:dyDescent="0.3">
      <c r="A101" s="82"/>
      <c r="B101" s="48" t="s">
        <v>504</v>
      </c>
      <c r="C101" s="120" t="s">
        <v>194</v>
      </c>
      <c r="D101" s="120"/>
      <c r="E101" s="120"/>
      <c r="F101" s="120"/>
      <c r="G101" s="21" t="s">
        <v>46</v>
      </c>
      <c r="H101" s="83">
        <v>20</v>
      </c>
      <c r="I101" s="3"/>
      <c r="J101" s="2">
        <f>H101*I101</f>
        <v>0</v>
      </c>
    </row>
    <row r="102" spans="1:10" ht="15" customHeight="1" x14ac:dyDescent="0.3">
      <c r="A102" s="82"/>
      <c r="B102" s="48" t="s">
        <v>505</v>
      </c>
      <c r="C102" s="120" t="s">
        <v>195</v>
      </c>
      <c r="D102" s="120"/>
      <c r="E102" s="120"/>
      <c r="F102" s="120"/>
      <c r="G102" s="21" t="s">
        <v>46</v>
      </c>
      <c r="H102" s="83">
        <v>20</v>
      </c>
      <c r="I102" s="3"/>
      <c r="J102" s="2">
        <f>H102*I102</f>
        <v>0</v>
      </c>
    </row>
    <row r="103" spans="1:10" ht="15" customHeight="1" x14ac:dyDescent="0.3">
      <c r="A103" s="82"/>
      <c r="B103" s="97"/>
      <c r="C103" s="133"/>
      <c r="D103" s="123"/>
      <c r="E103" s="123"/>
      <c r="F103" s="134"/>
      <c r="G103" s="32"/>
      <c r="H103" s="93"/>
      <c r="I103" s="7"/>
      <c r="J103" s="33"/>
    </row>
    <row r="104" spans="1:10" ht="15" customHeight="1" x14ac:dyDescent="0.3">
      <c r="A104" s="82"/>
      <c r="B104" s="48" t="s">
        <v>507</v>
      </c>
      <c r="C104" s="116" t="s">
        <v>196</v>
      </c>
      <c r="D104" s="116"/>
      <c r="E104" s="116"/>
      <c r="F104" s="116"/>
      <c r="G104" s="4"/>
      <c r="H104" s="85"/>
      <c r="I104" s="4"/>
      <c r="J104" s="4"/>
    </row>
    <row r="105" spans="1:10" ht="15" customHeight="1" x14ac:dyDescent="0.3">
      <c r="A105" s="82"/>
      <c r="B105" s="48" t="s">
        <v>508</v>
      </c>
      <c r="C105" s="122" t="s">
        <v>197</v>
      </c>
      <c r="D105" s="122"/>
      <c r="E105" s="122"/>
      <c r="F105" s="122"/>
      <c r="G105" s="21" t="s">
        <v>46</v>
      </c>
      <c r="H105" s="83">
        <v>5</v>
      </c>
      <c r="I105" s="3"/>
      <c r="J105" s="2">
        <f>H105*I105</f>
        <v>0</v>
      </c>
    </row>
    <row r="106" spans="1:10" ht="15" customHeight="1" x14ac:dyDescent="0.3">
      <c r="A106" s="82"/>
      <c r="B106" s="48" t="s">
        <v>509</v>
      </c>
      <c r="C106" s="122" t="s">
        <v>198</v>
      </c>
      <c r="D106" s="122"/>
      <c r="E106" s="122"/>
      <c r="F106" s="122"/>
      <c r="G106" s="21" t="s">
        <v>46</v>
      </c>
      <c r="H106" s="83">
        <v>5</v>
      </c>
      <c r="I106" s="3"/>
      <c r="J106" s="2">
        <f>H106*I106</f>
        <v>0</v>
      </c>
    </row>
    <row r="107" spans="1:10" ht="15" customHeight="1" x14ac:dyDescent="0.3">
      <c r="A107" s="82"/>
      <c r="B107" s="48" t="s">
        <v>510</v>
      </c>
      <c r="C107" s="122" t="s">
        <v>149</v>
      </c>
      <c r="D107" s="122"/>
      <c r="E107" s="122"/>
      <c r="F107" s="122"/>
      <c r="G107" s="21" t="s">
        <v>46</v>
      </c>
      <c r="H107" s="83">
        <v>5</v>
      </c>
      <c r="I107" s="3"/>
      <c r="J107" s="2">
        <f>H107*I107</f>
        <v>0</v>
      </c>
    </row>
    <row r="108" spans="1:10" ht="15" customHeight="1" x14ac:dyDescent="0.3">
      <c r="A108" s="82"/>
      <c r="B108" s="48" t="s">
        <v>511</v>
      </c>
      <c r="C108" s="122" t="s">
        <v>199</v>
      </c>
      <c r="D108" s="122"/>
      <c r="E108" s="122"/>
      <c r="F108" s="122"/>
      <c r="G108" s="21" t="s">
        <v>46</v>
      </c>
      <c r="H108" s="83">
        <v>5</v>
      </c>
      <c r="I108" s="3"/>
      <c r="J108" s="2">
        <f>H108*I108</f>
        <v>0</v>
      </c>
    </row>
    <row r="109" spans="1:10" s="36" customFormat="1" ht="15" customHeight="1" x14ac:dyDescent="0.3">
      <c r="A109" s="82"/>
      <c r="B109" s="23"/>
      <c r="C109" s="51"/>
      <c r="D109" s="51"/>
      <c r="E109" s="51"/>
      <c r="F109" s="51"/>
      <c r="G109" s="24"/>
      <c r="H109" s="25"/>
      <c r="I109" s="6"/>
      <c r="J109" s="6"/>
    </row>
    <row r="110" spans="1:10" s="81" customFormat="1" ht="15" customHeight="1" x14ac:dyDescent="0.3">
      <c r="A110" s="82"/>
      <c r="B110" s="118" t="s">
        <v>202</v>
      </c>
      <c r="C110" s="119"/>
      <c r="D110" s="119"/>
      <c r="E110" s="119"/>
      <c r="F110" s="119"/>
      <c r="G110" s="12"/>
      <c r="H110" s="19"/>
      <c r="I110" s="12"/>
      <c r="J110" s="20"/>
    </row>
    <row r="111" spans="1:10" s="81" customFormat="1" ht="8.1" customHeight="1" x14ac:dyDescent="0.3">
      <c r="A111" s="82"/>
      <c r="B111" s="58"/>
      <c r="C111" s="53"/>
      <c r="D111" s="53"/>
      <c r="E111" s="53"/>
      <c r="F111" s="53"/>
      <c r="G111" s="1"/>
      <c r="H111" s="18"/>
      <c r="I111" s="1"/>
      <c r="J111" s="1"/>
    </row>
    <row r="112" spans="1:10" ht="15" customHeight="1" x14ac:dyDescent="0.3">
      <c r="A112" s="82"/>
      <c r="B112" s="48" t="s">
        <v>99</v>
      </c>
      <c r="C112" s="116" t="s">
        <v>203</v>
      </c>
      <c r="D112" s="116"/>
      <c r="E112" s="116"/>
      <c r="F112" s="116"/>
      <c r="G112" s="4"/>
      <c r="H112" s="85"/>
      <c r="I112" s="4"/>
      <c r="J112" s="4"/>
    </row>
    <row r="113" spans="1:10" ht="15" customHeight="1" x14ac:dyDescent="0.3">
      <c r="A113" s="82"/>
      <c r="B113" s="48" t="s">
        <v>447</v>
      </c>
      <c r="C113" s="121" t="s">
        <v>204</v>
      </c>
      <c r="D113" s="121"/>
      <c r="E113" s="121"/>
      <c r="F113" s="121"/>
      <c r="G113" s="21" t="s">
        <v>25</v>
      </c>
      <c r="H113" s="83">
        <v>50</v>
      </c>
      <c r="I113" s="3"/>
      <c r="J113" s="2">
        <f>H113*I113</f>
        <v>0</v>
      </c>
    </row>
    <row r="114" spans="1:10" ht="15" customHeight="1" x14ac:dyDescent="0.3">
      <c r="A114" s="82"/>
      <c r="B114" s="48" t="s">
        <v>448</v>
      </c>
      <c r="C114" s="121" t="s">
        <v>205</v>
      </c>
      <c r="D114" s="121"/>
      <c r="E114" s="121"/>
      <c r="F114" s="121"/>
      <c r="G114" s="21" t="s">
        <v>46</v>
      </c>
      <c r="H114" s="83">
        <v>3</v>
      </c>
      <c r="I114" s="3"/>
      <c r="J114" s="2">
        <f>H114*I114</f>
        <v>0</v>
      </c>
    </row>
    <row r="115" spans="1:10" ht="15" customHeight="1" x14ac:dyDescent="0.3">
      <c r="A115" s="82"/>
      <c r="B115" s="23"/>
      <c r="C115" s="34"/>
      <c r="D115" s="34"/>
      <c r="E115" s="34"/>
      <c r="F115" s="34"/>
      <c r="G115" s="24"/>
      <c r="H115" s="25"/>
      <c r="I115" s="6"/>
      <c r="J115" s="6"/>
    </row>
    <row r="116" spans="1:10" s="81" customFormat="1" ht="15" customHeight="1" x14ac:dyDescent="0.3">
      <c r="A116" s="82"/>
      <c r="B116" s="118" t="s">
        <v>207</v>
      </c>
      <c r="C116" s="119"/>
      <c r="D116" s="119"/>
      <c r="E116" s="119"/>
      <c r="F116" s="119"/>
      <c r="G116" s="12"/>
      <c r="H116" s="19"/>
      <c r="I116" s="12"/>
      <c r="J116" s="20"/>
    </row>
    <row r="117" spans="1:10" s="81" customFormat="1" ht="8.1" customHeight="1" x14ac:dyDescent="0.3">
      <c r="A117" s="82"/>
      <c r="B117" s="58"/>
      <c r="C117" s="53"/>
      <c r="D117" s="53"/>
      <c r="E117" s="53"/>
      <c r="F117" s="53"/>
      <c r="G117" s="1"/>
      <c r="H117" s="18"/>
      <c r="I117" s="1"/>
      <c r="J117" s="1"/>
    </row>
    <row r="118" spans="1:10" ht="30" customHeight="1" x14ac:dyDescent="0.3">
      <c r="A118" s="82"/>
      <c r="B118" s="48" t="s">
        <v>107</v>
      </c>
      <c r="C118" s="124" t="s">
        <v>208</v>
      </c>
      <c r="D118" s="124"/>
      <c r="E118" s="124"/>
      <c r="F118" s="124"/>
      <c r="G118" s="9"/>
      <c r="H118" s="92"/>
      <c r="I118" s="9"/>
      <c r="J118" s="9"/>
    </row>
    <row r="119" spans="1:10" ht="15" customHeight="1" x14ac:dyDescent="0.3">
      <c r="A119" s="82"/>
      <c r="B119" s="48" t="s">
        <v>450</v>
      </c>
      <c r="C119" s="120" t="s">
        <v>116</v>
      </c>
      <c r="D119" s="120"/>
      <c r="E119" s="120"/>
      <c r="F119" s="120"/>
      <c r="G119" s="21" t="s">
        <v>9</v>
      </c>
      <c r="H119" s="83">
        <v>170</v>
      </c>
      <c r="I119" s="3"/>
      <c r="J119" s="2">
        <f t="shared" ref="J119:J123" si="5">H119*I119</f>
        <v>0</v>
      </c>
    </row>
    <row r="120" spans="1:10" ht="15" customHeight="1" x14ac:dyDescent="0.3">
      <c r="A120" s="82"/>
      <c r="B120" s="48" t="s">
        <v>451</v>
      </c>
      <c r="C120" s="120" t="s">
        <v>209</v>
      </c>
      <c r="D120" s="120"/>
      <c r="E120" s="120"/>
      <c r="F120" s="120"/>
      <c r="G120" s="21" t="s">
        <v>9</v>
      </c>
      <c r="H120" s="83">
        <v>130</v>
      </c>
      <c r="I120" s="3"/>
      <c r="J120" s="2">
        <f t="shared" si="5"/>
        <v>0</v>
      </c>
    </row>
    <row r="121" spans="1:10" ht="15" customHeight="1" x14ac:dyDescent="0.3">
      <c r="A121" s="82"/>
      <c r="B121" s="48" t="s">
        <v>452</v>
      </c>
      <c r="C121" s="120" t="s">
        <v>210</v>
      </c>
      <c r="D121" s="120"/>
      <c r="E121" s="120"/>
      <c r="F121" s="120"/>
      <c r="G121" s="21" t="s">
        <v>9</v>
      </c>
      <c r="H121" s="83">
        <v>4</v>
      </c>
      <c r="I121" s="3"/>
      <c r="J121" s="2">
        <f t="shared" si="5"/>
        <v>0</v>
      </c>
    </row>
    <row r="122" spans="1:10" ht="15" customHeight="1" x14ac:dyDescent="0.3">
      <c r="A122" s="82"/>
      <c r="B122" s="48" t="s">
        <v>453</v>
      </c>
      <c r="C122" s="120" t="s">
        <v>117</v>
      </c>
      <c r="D122" s="120"/>
      <c r="E122" s="120"/>
      <c r="F122" s="120"/>
      <c r="G122" s="21" t="s">
        <v>9</v>
      </c>
      <c r="H122" s="83">
        <v>20</v>
      </c>
      <c r="I122" s="3"/>
      <c r="J122" s="2">
        <f t="shared" si="5"/>
        <v>0</v>
      </c>
    </row>
    <row r="123" spans="1:10" ht="15" customHeight="1" x14ac:dyDescent="0.3">
      <c r="A123" s="82"/>
      <c r="B123" s="48" t="s">
        <v>454</v>
      </c>
      <c r="C123" s="120" t="s">
        <v>211</v>
      </c>
      <c r="D123" s="120"/>
      <c r="E123" s="120"/>
      <c r="F123" s="120"/>
      <c r="G123" s="21" t="s">
        <v>9</v>
      </c>
      <c r="H123" s="83">
        <v>4</v>
      </c>
      <c r="I123" s="3"/>
      <c r="J123" s="2">
        <f t="shared" si="5"/>
        <v>0</v>
      </c>
    </row>
    <row r="124" spans="1:10" s="36" customFormat="1" ht="15" customHeight="1" x14ac:dyDescent="0.3">
      <c r="A124" s="82"/>
      <c r="B124" s="23"/>
      <c r="C124" s="51"/>
      <c r="D124" s="51"/>
      <c r="E124" s="51"/>
      <c r="F124" s="51"/>
      <c r="G124" s="24"/>
      <c r="H124" s="25"/>
      <c r="I124" s="6"/>
      <c r="J124" s="6"/>
    </row>
    <row r="125" spans="1:10" ht="54.75" customHeight="1" x14ac:dyDescent="0.3">
      <c r="A125" s="82"/>
      <c r="B125" s="48" t="s">
        <v>108</v>
      </c>
      <c r="C125" s="124" t="s">
        <v>212</v>
      </c>
      <c r="D125" s="124"/>
      <c r="E125" s="124"/>
      <c r="F125" s="124"/>
      <c r="G125" s="9"/>
      <c r="H125" s="92"/>
      <c r="I125" s="9"/>
      <c r="J125" s="9"/>
    </row>
    <row r="126" spans="1:10" ht="15" customHeight="1" x14ac:dyDescent="0.3">
      <c r="A126" s="82"/>
      <c r="B126" s="48" t="s">
        <v>514</v>
      </c>
      <c r="C126" s="120" t="s">
        <v>215</v>
      </c>
      <c r="D126" s="120"/>
      <c r="E126" s="120"/>
      <c r="F126" s="120"/>
      <c r="G126" s="21" t="s">
        <v>46</v>
      </c>
      <c r="H126" s="83">
        <v>1</v>
      </c>
      <c r="I126" s="3"/>
      <c r="J126" s="2">
        <f>H126*I126</f>
        <v>0</v>
      </c>
    </row>
    <row r="127" spans="1:10" ht="15" customHeight="1" x14ac:dyDescent="0.3">
      <c r="A127" s="82"/>
      <c r="B127" s="48" t="s">
        <v>515</v>
      </c>
      <c r="C127" s="120" t="s">
        <v>216</v>
      </c>
      <c r="D127" s="120"/>
      <c r="E127" s="120"/>
      <c r="F127" s="120"/>
      <c r="G127" s="21" t="s">
        <v>46</v>
      </c>
      <c r="H127" s="83">
        <v>1</v>
      </c>
      <c r="I127" s="3"/>
      <c r="J127" s="2">
        <f>H127*I127</f>
        <v>0</v>
      </c>
    </row>
    <row r="128" spans="1:10" x14ac:dyDescent="0.3">
      <c r="A128" s="82"/>
    </row>
    <row r="129" spans="1:10" ht="27.75" customHeight="1" x14ac:dyDescent="0.3">
      <c r="A129" s="82"/>
      <c r="B129" s="48" t="s">
        <v>109</v>
      </c>
      <c r="C129" s="124" t="s">
        <v>217</v>
      </c>
      <c r="D129" s="124"/>
      <c r="E129" s="124"/>
      <c r="F129" s="124"/>
      <c r="G129" s="9"/>
      <c r="H129" s="92"/>
      <c r="I129" s="9"/>
      <c r="J129" s="9"/>
    </row>
    <row r="130" spans="1:10" ht="15" customHeight="1" x14ac:dyDescent="0.3">
      <c r="A130" s="82"/>
      <c r="B130" s="48" t="s">
        <v>518</v>
      </c>
      <c r="C130" s="120" t="s">
        <v>220</v>
      </c>
      <c r="D130" s="120"/>
      <c r="E130" s="120"/>
      <c r="F130" s="120"/>
      <c r="G130" s="21" t="s">
        <v>25</v>
      </c>
      <c r="H130" s="83">
        <v>500</v>
      </c>
      <c r="I130" s="3"/>
      <c r="J130" s="2">
        <f t="shared" ref="J130" si="6">H130*I130</f>
        <v>0</v>
      </c>
    </row>
    <row r="131" spans="1:10" ht="15" customHeight="1" x14ac:dyDescent="0.3">
      <c r="A131" s="82"/>
      <c r="B131" s="48" t="s">
        <v>519</v>
      </c>
      <c r="C131" s="120" t="s">
        <v>221</v>
      </c>
      <c r="D131" s="120"/>
      <c r="E131" s="120"/>
      <c r="F131" s="120"/>
      <c r="G131" s="21" t="s">
        <v>25</v>
      </c>
      <c r="H131" s="83">
        <v>100</v>
      </c>
      <c r="I131" s="3"/>
      <c r="J131" s="2">
        <f>H131*I131</f>
        <v>0</v>
      </c>
    </row>
    <row r="132" spans="1:10" ht="15" customHeight="1" x14ac:dyDescent="0.3">
      <c r="A132" s="82"/>
      <c r="B132" s="48" t="s">
        <v>520</v>
      </c>
      <c r="C132" s="120" t="s">
        <v>175</v>
      </c>
      <c r="D132" s="120"/>
      <c r="E132" s="120"/>
      <c r="F132" s="120"/>
      <c r="G132" s="21" t="s">
        <v>25</v>
      </c>
      <c r="H132" s="83">
        <v>100</v>
      </c>
      <c r="I132" s="3"/>
      <c r="J132" s="2">
        <f>H132*I132</f>
        <v>0</v>
      </c>
    </row>
    <row r="133" spans="1:10" s="36" customFormat="1" ht="12" customHeight="1" x14ac:dyDescent="0.3">
      <c r="A133" s="82"/>
      <c r="B133" s="23"/>
      <c r="C133" s="51"/>
      <c r="D133" s="51"/>
      <c r="E133" s="51"/>
      <c r="F133" s="51"/>
      <c r="G133" s="24"/>
      <c r="H133" s="25"/>
      <c r="I133" s="6" t="s">
        <v>7</v>
      </c>
      <c r="J133" s="6"/>
    </row>
    <row r="134" spans="1:10" s="36" customFormat="1" ht="15" customHeight="1" x14ac:dyDescent="0.3">
      <c r="A134" s="82"/>
      <c r="B134" s="23"/>
      <c r="C134" s="51"/>
      <c r="D134" s="51"/>
      <c r="E134" s="51"/>
      <c r="F134" s="51"/>
      <c r="G134" s="24"/>
      <c r="H134" s="25"/>
      <c r="I134" s="6"/>
      <c r="J134" s="6"/>
    </row>
    <row r="135" spans="1:10" ht="15" customHeight="1" x14ac:dyDescent="0.3">
      <c r="A135" s="94"/>
      <c r="B135" s="60"/>
      <c r="C135" s="36"/>
      <c r="D135" s="36"/>
      <c r="E135" s="36"/>
      <c r="F135" s="36"/>
      <c r="G135" s="125" t="s">
        <v>222</v>
      </c>
      <c r="H135" s="126"/>
      <c r="I135" s="127"/>
      <c r="J135" s="37">
        <f>SUM(J22:J132)</f>
        <v>0</v>
      </c>
    </row>
    <row r="136" spans="1:10" x14ac:dyDescent="0.3">
      <c r="A136" s="94"/>
    </row>
    <row r="137" spans="1:10" x14ac:dyDescent="0.3">
      <c r="A137" s="94"/>
    </row>
    <row r="138" spans="1:10" x14ac:dyDescent="0.3">
      <c r="A138" s="94"/>
      <c r="B138" s="61"/>
      <c r="C138" s="39" t="s">
        <v>524</v>
      </c>
      <c r="D138" s="5"/>
      <c r="H138" s="39" t="s">
        <v>223</v>
      </c>
      <c r="I138" s="5"/>
      <c r="J138" s="5"/>
    </row>
    <row r="139" spans="1:10" x14ac:dyDescent="0.3">
      <c r="A139" s="94"/>
      <c r="B139" s="61"/>
      <c r="C139" s="39"/>
      <c r="D139" s="5"/>
      <c r="H139" s="39"/>
      <c r="I139" s="5"/>
      <c r="J139" s="5"/>
    </row>
    <row r="140" spans="1:10" x14ac:dyDescent="0.3">
      <c r="A140" s="94"/>
      <c r="D140" s="5"/>
      <c r="E140" s="5"/>
      <c r="F140" s="5"/>
      <c r="G140" s="5"/>
      <c r="H140" s="10"/>
      <c r="I140" s="5"/>
      <c r="J140" s="5"/>
    </row>
    <row r="141" spans="1:10" x14ac:dyDescent="0.3">
      <c r="A141" s="94"/>
      <c r="D141" s="5"/>
      <c r="E141" s="5"/>
      <c r="F141" s="5"/>
      <c r="G141" s="5"/>
      <c r="H141" s="10"/>
      <c r="I141" s="5"/>
      <c r="J141" s="5"/>
    </row>
    <row r="142" spans="1:10" x14ac:dyDescent="0.3">
      <c r="A142" s="94"/>
      <c r="D142" s="5"/>
      <c r="E142" s="5"/>
      <c r="F142" s="5"/>
      <c r="G142" s="5"/>
      <c r="H142" s="10"/>
      <c r="I142" s="5"/>
      <c r="J142" s="5"/>
    </row>
    <row r="143" spans="1:10" s="81" customFormat="1" ht="15" customHeight="1" x14ac:dyDescent="0.3">
      <c r="A143" s="94"/>
      <c r="B143" s="118" t="s">
        <v>224</v>
      </c>
      <c r="C143" s="119"/>
      <c r="D143" s="119"/>
      <c r="E143" s="119"/>
      <c r="F143" s="119"/>
      <c r="G143" s="12"/>
      <c r="H143" s="19"/>
      <c r="I143" s="12"/>
      <c r="J143" s="20"/>
    </row>
    <row r="144" spans="1:10" ht="15" customHeight="1" x14ac:dyDescent="0.3">
      <c r="A144" s="94"/>
      <c r="B144" s="98" t="s">
        <v>225</v>
      </c>
      <c r="C144" s="128" t="s">
        <v>226</v>
      </c>
      <c r="D144" s="128"/>
      <c r="E144" s="128"/>
      <c r="F144" s="128"/>
      <c r="G144" s="128"/>
      <c r="H144" s="128"/>
      <c r="I144" s="128"/>
      <c r="J144" s="128"/>
    </row>
    <row r="145" spans="1:10" ht="53.25" customHeight="1" x14ac:dyDescent="0.3">
      <c r="A145" s="94"/>
      <c r="B145" s="98"/>
      <c r="C145" s="128" t="s">
        <v>227</v>
      </c>
      <c r="D145" s="128"/>
      <c r="E145" s="128"/>
      <c r="F145" s="128"/>
      <c r="G145" s="128"/>
      <c r="H145" s="128"/>
      <c r="I145" s="128"/>
      <c r="J145" s="128"/>
    </row>
    <row r="146" spans="1:10" ht="54.75" customHeight="1" x14ac:dyDescent="0.3">
      <c r="A146" s="94"/>
      <c r="B146" s="98"/>
      <c r="C146" s="128" t="s">
        <v>228</v>
      </c>
      <c r="D146" s="128"/>
      <c r="E146" s="128"/>
      <c r="F146" s="128"/>
      <c r="G146" s="128"/>
      <c r="H146" s="128"/>
      <c r="I146" s="128"/>
      <c r="J146" s="128"/>
    </row>
    <row r="147" spans="1:10" ht="53.25" customHeight="1" x14ac:dyDescent="0.3">
      <c r="A147" s="94"/>
      <c r="B147" s="98"/>
      <c r="C147" s="128" t="s">
        <v>229</v>
      </c>
      <c r="D147" s="128"/>
      <c r="E147" s="128"/>
      <c r="F147" s="128"/>
      <c r="G147" s="128"/>
      <c r="H147" s="128"/>
      <c r="I147" s="128"/>
      <c r="J147" s="128"/>
    </row>
    <row r="148" spans="1:10" ht="15" customHeight="1" x14ac:dyDescent="0.3">
      <c r="A148" s="94"/>
      <c r="B148" s="98"/>
      <c r="C148" s="128" t="s">
        <v>230</v>
      </c>
      <c r="D148" s="128"/>
      <c r="E148" s="128"/>
      <c r="F148" s="128"/>
      <c r="G148" s="128"/>
      <c r="H148" s="128"/>
      <c r="I148" s="128"/>
      <c r="J148" s="128"/>
    </row>
    <row r="149" spans="1:10" ht="15" customHeight="1" x14ac:dyDescent="0.3">
      <c r="A149" s="94"/>
      <c r="B149" s="99"/>
      <c r="C149" s="129" t="s">
        <v>231</v>
      </c>
      <c r="D149" s="129"/>
      <c r="E149" s="129"/>
      <c r="F149" s="129"/>
      <c r="G149" s="129"/>
      <c r="H149" s="129"/>
      <c r="I149" s="129"/>
      <c r="J149" s="129"/>
    </row>
    <row r="150" spans="1:10" ht="27.75" customHeight="1" x14ac:dyDescent="0.3">
      <c r="A150" s="94"/>
      <c r="B150" s="100" t="s">
        <v>232</v>
      </c>
      <c r="C150" s="130" t="s">
        <v>233</v>
      </c>
      <c r="D150" s="131"/>
      <c r="E150" s="131"/>
      <c r="F150" s="131"/>
      <c r="G150" s="131"/>
      <c r="H150" s="131"/>
      <c r="I150" s="131"/>
      <c r="J150" s="132"/>
    </row>
    <row r="151" spans="1:10" x14ac:dyDescent="0.3">
      <c r="A151" s="94"/>
    </row>
  </sheetData>
  <sheetProtection algorithmName="SHA-512" hashValue="IXUYeRmfVMnhsDtLeKiNaRAD5YN0DgVH1HQtdrcExgpZTQC+IO5oRxCY0a99VW1KlEXs9cldpKKxsqBx5GoC6Q==" saltValue="l/mOJ1SSAAz7IlIedK76VQ==" spinCount="100000" sheet="1" objects="1" scenarios="1" formatCells="0" formatColumns="0" formatRows="0"/>
  <mergeCells count="105">
    <mergeCell ref="C34:E34"/>
    <mergeCell ref="C24:F24"/>
    <mergeCell ref="C25:E25"/>
    <mergeCell ref="C26:E26"/>
    <mergeCell ref="C27:E27"/>
    <mergeCell ref="B29:F29"/>
    <mergeCell ref="C31:F31"/>
    <mergeCell ref="F11:I11"/>
    <mergeCell ref="C22:F22"/>
    <mergeCell ref="A18:A19"/>
    <mergeCell ref="B20:F20"/>
    <mergeCell ref="C32:E32"/>
    <mergeCell ref="C33:E33"/>
    <mergeCell ref="C36:F36"/>
    <mergeCell ref="B37:F37"/>
    <mergeCell ref="C39:F39"/>
    <mergeCell ref="C40:E40"/>
    <mergeCell ref="C41:E41"/>
    <mergeCell ref="C51:E51"/>
    <mergeCell ref="C53:F53"/>
    <mergeCell ref="C54:E54"/>
    <mergeCell ref="C55:E55"/>
    <mergeCell ref="C44:E44"/>
    <mergeCell ref="C46:F46"/>
    <mergeCell ref="C47:E47"/>
    <mergeCell ref="C48:E48"/>
    <mergeCell ref="C63:E63"/>
    <mergeCell ref="C49:E49"/>
    <mergeCell ref="C50:E50"/>
    <mergeCell ref="C64:E64"/>
    <mergeCell ref="C66:F66"/>
    <mergeCell ref="C67:E67"/>
    <mergeCell ref="C68:E68"/>
    <mergeCell ref="C69:E69"/>
    <mergeCell ref="C56:E56"/>
    <mergeCell ref="C57:E57"/>
    <mergeCell ref="C58:E58"/>
    <mergeCell ref="C59:E59"/>
    <mergeCell ref="C61:F61"/>
    <mergeCell ref="C62:E62"/>
    <mergeCell ref="C76:E76"/>
    <mergeCell ref="C77:E77"/>
    <mergeCell ref="C79:F79"/>
    <mergeCell ref="C80:E80"/>
    <mergeCell ref="C70:E70"/>
    <mergeCell ref="C71:E71"/>
    <mergeCell ref="C72:E72"/>
    <mergeCell ref="C74:F74"/>
    <mergeCell ref="C75:E75"/>
    <mergeCell ref="C81:E81"/>
    <mergeCell ref="C82:E82"/>
    <mergeCell ref="C83:E83"/>
    <mergeCell ref="C84:E84"/>
    <mergeCell ref="C102:F102"/>
    <mergeCell ref="C103:F103"/>
    <mergeCell ref="C92:F92"/>
    <mergeCell ref="C93:F93"/>
    <mergeCell ref="C94:F94"/>
    <mergeCell ref="C95:F95"/>
    <mergeCell ref="C96:F96"/>
    <mergeCell ref="C97:F97"/>
    <mergeCell ref="C86:F86"/>
    <mergeCell ref="C87:F87"/>
    <mergeCell ref="C88:F88"/>
    <mergeCell ref="C89:F89"/>
    <mergeCell ref="C90:F90"/>
    <mergeCell ref="C91:F91"/>
    <mergeCell ref="C146:J146"/>
    <mergeCell ref="C147:J147"/>
    <mergeCell ref="C148:J148"/>
    <mergeCell ref="C149:J149"/>
    <mergeCell ref="C150:J150"/>
    <mergeCell ref="B143:F143"/>
    <mergeCell ref="C144:J144"/>
    <mergeCell ref="C145:J145"/>
    <mergeCell ref="C129:F129"/>
    <mergeCell ref="C130:F130"/>
    <mergeCell ref="C131:F131"/>
    <mergeCell ref="C132:F132"/>
    <mergeCell ref="C125:F125"/>
    <mergeCell ref="C126:F126"/>
    <mergeCell ref="C127:F127"/>
    <mergeCell ref="B116:F116"/>
    <mergeCell ref="C118:F118"/>
    <mergeCell ref="G135:I135"/>
    <mergeCell ref="C119:F119"/>
    <mergeCell ref="C120:F120"/>
    <mergeCell ref="C121:F121"/>
    <mergeCell ref="C122:F122"/>
    <mergeCell ref="C42:E42"/>
    <mergeCell ref="C43:E43"/>
    <mergeCell ref="C123:F123"/>
    <mergeCell ref="C112:F112"/>
    <mergeCell ref="C113:F113"/>
    <mergeCell ref="C114:F114"/>
    <mergeCell ref="B110:F110"/>
    <mergeCell ref="C104:F104"/>
    <mergeCell ref="C105:F105"/>
    <mergeCell ref="C106:F106"/>
    <mergeCell ref="C107:F107"/>
    <mergeCell ref="C108:F108"/>
    <mergeCell ref="C98:F98"/>
    <mergeCell ref="C99:F99"/>
    <mergeCell ref="C100:F100"/>
    <mergeCell ref="C101:F101"/>
  </mergeCells>
  <dataValidations count="1">
    <dataValidation type="custom" allowBlank="1" showInputMessage="1" showErrorMessage="1" sqref="I22 I25:I27 I32:I34 I36 I40:I44 I47:I51 I54:I59 I62:I64 I67:I72 I75:I77 I80:I84 I87:I90 I93:I98 I101:I102 I105:I108 I113:I114 I119:I123 I126:I127 I130:I132" xr:uid="{EE4574CB-9F94-4F03-A17A-6784038F77D7}">
      <formula1>LEN(I22)-IFERROR(FIND(",",I22),99999999)&lt;=2</formula1>
    </dataValidation>
  </dataValidations>
  <pageMargins left="0.59055118110236227" right="0.23622047244094491" top="0.59055118110236227" bottom="0.78740157480314965" header="0.23622047244094491" footer="0.11811023622047245"/>
  <pageSetup paperSize="9" scale="96" fitToHeight="0" orientation="portrait" r:id="rId1"/>
  <headerFooter>
    <oddHeader>&amp;L&amp;10Priloga E: TEHNIČNA SPECIFIKACIJA S PONUDBENIM PREDRAČUNOM&amp;R&amp;9SANACIJA EEO (ŠKODE 2025-26)
sklop 1: Zamenjava oporišč na SNO</oddHeader>
    <oddFooter xml:space="preserve">&amp;R&amp;9&amp;P/&amp;N&amp;11
</oddFooter>
  </headerFooter>
  <rowBreaks count="3" manualBreakCount="3">
    <brk id="12" min="1" max="9" man="1"/>
    <brk id="85" min="1" max="9" man="1"/>
    <brk id="124" min="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08626-019B-4EBD-AD13-D778B5413663}">
  <dimension ref="A2:T159"/>
  <sheetViews>
    <sheetView showGridLines="0" view="pageBreakPreview" zoomScale="200" zoomScaleNormal="115" zoomScaleSheetLayoutView="200" zoomScalePageLayoutView="130" workbookViewId="0">
      <pane xSplit="2" ySplit="12" topLeftCell="C13" activePane="bottomRight" state="frozen"/>
      <selection activeCell="B13" sqref="B13"/>
      <selection pane="topRight" activeCell="B13" sqref="B13"/>
      <selection pane="bottomLeft" activeCell="B13" sqref="B13"/>
      <selection pane="bottomRight" activeCell="C31" sqref="C31:F31"/>
    </sheetView>
  </sheetViews>
  <sheetFormatPr defaultColWidth="9.109375" defaultRowHeight="13.8" x14ac:dyDescent="0.3"/>
  <cols>
    <col min="1" max="1" width="3.109375" style="76" customWidth="1"/>
    <col min="2" max="2" width="5.44140625" style="59" bestFit="1" customWidth="1"/>
    <col min="3" max="3" width="19.109375" style="11" customWidth="1"/>
    <col min="4" max="4" width="12.88671875" style="11" customWidth="1"/>
    <col min="5" max="5" width="9.5546875" style="11" customWidth="1"/>
    <col min="6" max="6" width="11.88671875" style="11" customWidth="1"/>
    <col min="7" max="7" width="4.6640625" style="11" customWidth="1"/>
    <col min="8" max="8" width="8.44140625" style="35" customWidth="1"/>
    <col min="9" max="9" width="11.44140625" style="11" customWidth="1"/>
    <col min="10" max="10" width="15" style="11" customWidth="1"/>
    <col min="11" max="18" width="9.109375" style="11"/>
    <col min="19" max="19" width="22.33203125" style="11" customWidth="1"/>
    <col min="20" max="20" width="21" style="11" customWidth="1"/>
    <col min="21" max="16384" width="9.109375" style="11"/>
  </cols>
  <sheetData>
    <row r="2" spans="1:20" s="38" customFormat="1" ht="12.75" hidden="1" customHeight="1" x14ac:dyDescent="0.25">
      <c r="A2" s="67"/>
      <c r="B2" s="61"/>
      <c r="C2" s="68"/>
      <c r="D2" s="69"/>
      <c r="E2" s="69"/>
      <c r="F2" s="69"/>
      <c r="G2" s="69"/>
      <c r="H2" s="70"/>
      <c r="I2" s="69"/>
      <c r="J2" s="71" t="e">
        <f>SUM(J3:J10)</f>
        <v>#REF!</v>
      </c>
    </row>
    <row r="3" spans="1:20" s="38" customFormat="1" hidden="1" x14ac:dyDescent="0.25">
      <c r="A3" s="67"/>
      <c r="B3" s="61"/>
      <c r="C3" s="68"/>
      <c r="D3" s="69"/>
      <c r="E3" s="69" t="s">
        <v>311</v>
      </c>
      <c r="F3" s="72">
        <f>SUM(H41:H60)+H73+H74+H75</f>
        <v>214</v>
      </c>
      <c r="G3" s="69"/>
      <c r="H3" s="70"/>
      <c r="I3" s="73" t="s">
        <v>6</v>
      </c>
      <c r="J3" s="74">
        <f>SUM(J22:J27)</f>
        <v>0</v>
      </c>
    </row>
    <row r="4" spans="1:20" s="38" customFormat="1" hidden="1" x14ac:dyDescent="0.25">
      <c r="A4" s="67"/>
      <c r="B4" s="61"/>
      <c r="C4" s="68"/>
      <c r="D4" s="69"/>
      <c r="E4" s="69" t="s">
        <v>312</v>
      </c>
      <c r="F4" s="72" t="e">
        <f>SUM(#REF!)+#REF!+#REF!+#REF!</f>
        <v>#REF!</v>
      </c>
      <c r="G4" s="69"/>
      <c r="H4" s="75"/>
      <c r="I4" s="73" t="s">
        <v>305</v>
      </c>
      <c r="J4" s="74">
        <f>SUM(J31:J36)</f>
        <v>0</v>
      </c>
    </row>
    <row r="5" spans="1:20" s="38" customFormat="1" hidden="1" x14ac:dyDescent="0.25">
      <c r="A5" s="67"/>
      <c r="B5" s="61"/>
      <c r="C5" s="68"/>
      <c r="D5" s="69"/>
      <c r="E5" s="69"/>
      <c r="F5" s="69"/>
      <c r="G5" s="69"/>
      <c r="H5" s="75"/>
      <c r="I5" s="73" t="s">
        <v>306</v>
      </c>
      <c r="J5" s="74" t="e">
        <f>SUM(#REF!)</f>
        <v>#REF!</v>
      </c>
    </row>
    <row r="6" spans="1:20" hidden="1" x14ac:dyDescent="0.25">
      <c r="C6" s="68"/>
      <c r="D6" s="69"/>
      <c r="E6" s="69"/>
      <c r="F6" s="69"/>
      <c r="G6" s="69"/>
      <c r="H6" s="75"/>
      <c r="I6" s="77" t="s">
        <v>307</v>
      </c>
      <c r="J6" s="78" t="e">
        <f>SUM(#REF!)</f>
        <v>#REF!</v>
      </c>
      <c r="K6" s="38"/>
    </row>
    <row r="7" spans="1:20" hidden="1" x14ac:dyDescent="0.3">
      <c r="I7" s="73" t="s">
        <v>308</v>
      </c>
      <c r="J7" s="78">
        <f>SUM(J41:J120)</f>
        <v>0</v>
      </c>
    </row>
    <row r="8" spans="1:20" hidden="1" x14ac:dyDescent="0.3">
      <c r="I8" s="77" t="s">
        <v>309</v>
      </c>
      <c r="J8" s="78" t="e">
        <f>SUM(#REF!)</f>
        <v>#REF!</v>
      </c>
    </row>
    <row r="9" spans="1:20" hidden="1" x14ac:dyDescent="0.3">
      <c r="I9" s="77" t="s">
        <v>202</v>
      </c>
      <c r="J9" s="78">
        <f>SUM(J124:J125)</f>
        <v>0</v>
      </c>
    </row>
    <row r="10" spans="1:20" ht="24" hidden="1" customHeight="1" x14ac:dyDescent="0.3">
      <c r="A10" s="109"/>
      <c r="I10" s="77" t="s">
        <v>310</v>
      </c>
      <c r="J10" s="78">
        <f>SUM(J129:J140)</f>
        <v>0</v>
      </c>
      <c r="L10" s="11" t="s">
        <v>234</v>
      </c>
      <c r="M10" s="11">
        <v>1.76</v>
      </c>
    </row>
    <row r="11" spans="1:20" s="45" customFormat="1" ht="20.100000000000001" customHeight="1" x14ac:dyDescent="0.3">
      <c r="A11" s="101"/>
      <c r="B11" s="102"/>
      <c r="C11" s="40"/>
      <c r="D11" s="40"/>
      <c r="E11" s="40"/>
      <c r="F11" s="147" t="s">
        <v>222</v>
      </c>
      <c r="G11" s="147"/>
      <c r="H11" s="147"/>
      <c r="I11" s="147"/>
      <c r="J11" s="64">
        <f>J143</f>
        <v>0</v>
      </c>
    </row>
    <row r="12" spans="1:20" s="45" customFormat="1" ht="8.1" customHeight="1" x14ac:dyDescent="0.3">
      <c r="A12" s="101"/>
      <c r="B12" s="103"/>
      <c r="C12" s="41"/>
      <c r="D12" s="41"/>
      <c r="E12" s="41"/>
      <c r="F12" s="42"/>
      <c r="G12" s="42"/>
      <c r="H12" s="42"/>
      <c r="I12" s="42"/>
      <c r="J12" s="65"/>
    </row>
    <row r="13" spans="1:20" s="45" customFormat="1" ht="8.1" customHeight="1" x14ac:dyDescent="0.3">
      <c r="A13" s="101"/>
      <c r="B13" s="102"/>
      <c r="C13" s="40"/>
      <c r="D13" s="40"/>
      <c r="E13" s="40"/>
      <c r="F13" s="106"/>
      <c r="G13" s="106"/>
      <c r="H13" s="106"/>
      <c r="I13" s="106"/>
      <c r="J13" s="151"/>
    </row>
    <row r="14" spans="1:20" s="45" customFormat="1" ht="15" customHeight="1" x14ac:dyDescent="0.3">
      <c r="A14" s="80"/>
      <c r="B14" s="43" t="s">
        <v>521</v>
      </c>
      <c r="C14" s="43"/>
      <c r="D14" s="55"/>
      <c r="E14" s="55"/>
      <c r="F14" s="44"/>
      <c r="H14" s="46"/>
      <c r="I14" s="46"/>
      <c r="J14" s="66"/>
    </row>
    <row r="15" spans="1:20" s="45" customFormat="1" ht="15" customHeight="1" x14ac:dyDescent="0.3">
      <c r="A15" s="80"/>
      <c r="B15" s="43" t="s">
        <v>526</v>
      </c>
      <c r="C15" s="43"/>
      <c r="D15" s="55"/>
      <c r="E15" s="55"/>
      <c r="F15" s="44"/>
      <c r="H15" s="46"/>
      <c r="I15" s="46"/>
      <c r="J15" s="66"/>
    </row>
    <row r="16" spans="1:20" x14ac:dyDescent="0.3">
      <c r="B16" s="43" t="s">
        <v>529</v>
      </c>
      <c r="C16" s="47"/>
      <c r="D16" s="47"/>
      <c r="E16" s="47"/>
      <c r="F16" s="47"/>
      <c r="T16" s="45"/>
    </row>
    <row r="17" spans="1:10" x14ac:dyDescent="0.3">
      <c r="B17" s="56"/>
      <c r="C17" s="47"/>
      <c r="D17" s="47"/>
      <c r="E17" s="47"/>
      <c r="F17" s="47"/>
    </row>
    <row r="18" spans="1:10" ht="30.6" x14ac:dyDescent="0.3">
      <c r="A18" s="144"/>
      <c r="B18" s="57" t="s">
        <v>0</v>
      </c>
      <c r="C18" s="13" t="s">
        <v>1</v>
      </c>
      <c r="D18" s="14"/>
      <c r="E18" s="14"/>
      <c r="F18" s="15"/>
      <c r="G18" s="16" t="s">
        <v>2</v>
      </c>
      <c r="H18" s="17" t="s">
        <v>3</v>
      </c>
      <c r="I18" s="16" t="s">
        <v>4</v>
      </c>
      <c r="J18" s="16" t="s">
        <v>5</v>
      </c>
    </row>
    <row r="19" spans="1:10" s="81" customFormat="1" ht="15" customHeight="1" x14ac:dyDescent="0.3">
      <c r="A19" s="144"/>
      <c r="B19" s="58"/>
      <c r="C19" s="113"/>
      <c r="D19" s="113"/>
      <c r="E19" s="113"/>
      <c r="F19" s="113"/>
      <c r="G19" s="113"/>
      <c r="H19" s="18"/>
      <c r="I19" s="113"/>
      <c r="J19" s="113"/>
    </row>
    <row r="20" spans="1:10" s="81" customFormat="1" ht="15" customHeight="1" x14ac:dyDescent="0.3">
      <c r="A20" s="82"/>
      <c r="B20" s="118" t="s">
        <v>6</v>
      </c>
      <c r="C20" s="119"/>
      <c r="D20" s="119"/>
      <c r="E20" s="119"/>
      <c r="F20" s="119"/>
      <c r="G20" s="12"/>
      <c r="H20" s="19"/>
      <c r="I20" s="12"/>
      <c r="J20" s="20"/>
    </row>
    <row r="21" spans="1:10" s="81" customFormat="1" ht="8.1" customHeight="1" x14ac:dyDescent="0.3">
      <c r="A21" s="82"/>
      <c r="B21" s="58"/>
      <c r="C21" s="113"/>
      <c r="D21" s="113"/>
      <c r="E21" s="113"/>
      <c r="F21" s="113"/>
      <c r="G21" s="1"/>
      <c r="H21" s="18"/>
      <c r="I21" s="1" t="s">
        <v>7</v>
      </c>
      <c r="J21" s="1"/>
    </row>
    <row r="22" spans="1:10" ht="27.75" customHeight="1" x14ac:dyDescent="0.3">
      <c r="A22" s="82"/>
      <c r="B22" s="104" t="s">
        <v>55</v>
      </c>
      <c r="C22" s="117" t="s">
        <v>316</v>
      </c>
      <c r="D22" s="117"/>
      <c r="E22" s="117"/>
      <c r="F22" s="117"/>
      <c r="G22" s="21" t="s">
        <v>17</v>
      </c>
      <c r="H22" s="83">
        <v>800</v>
      </c>
      <c r="I22" s="3"/>
      <c r="J22" s="2">
        <f>H22*I22</f>
        <v>0</v>
      </c>
    </row>
    <row r="23" spans="1:10" s="36" customFormat="1" ht="15" customHeight="1" x14ac:dyDescent="0.3">
      <c r="A23" s="82"/>
      <c r="B23" s="23"/>
      <c r="C23" s="115"/>
      <c r="D23" s="115"/>
      <c r="E23" s="115"/>
      <c r="F23" s="115"/>
      <c r="G23" s="24"/>
      <c r="H23" s="25"/>
      <c r="I23" s="6"/>
      <c r="J23" s="6"/>
    </row>
    <row r="24" spans="1:10" ht="15" customHeight="1" x14ac:dyDescent="0.3">
      <c r="A24" s="82"/>
      <c r="B24" s="104" t="s">
        <v>252</v>
      </c>
      <c r="C24" s="117" t="s">
        <v>315</v>
      </c>
      <c r="D24" s="117"/>
      <c r="E24" s="117"/>
      <c r="F24" s="117"/>
      <c r="G24" s="21"/>
      <c r="H24" s="83"/>
      <c r="I24" s="2"/>
      <c r="J24" s="2"/>
    </row>
    <row r="25" spans="1:10" ht="15" customHeight="1" x14ac:dyDescent="0.3">
      <c r="A25" s="82"/>
      <c r="B25" s="104" t="s">
        <v>253</v>
      </c>
      <c r="C25" s="142" t="s">
        <v>242</v>
      </c>
      <c r="D25" s="143"/>
      <c r="E25" s="143"/>
      <c r="F25" s="95"/>
      <c r="G25" s="21" t="s">
        <v>9</v>
      </c>
      <c r="H25" s="83">
        <v>10</v>
      </c>
      <c r="I25" s="3"/>
      <c r="J25" s="2">
        <f>H25*I25</f>
        <v>0</v>
      </c>
    </row>
    <row r="26" spans="1:10" ht="15" customHeight="1" x14ac:dyDescent="0.3">
      <c r="A26" s="82"/>
      <c r="B26" s="104" t="s">
        <v>254</v>
      </c>
      <c r="C26" s="142" t="s">
        <v>250</v>
      </c>
      <c r="D26" s="143"/>
      <c r="E26" s="143"/>
      <c r="F26" s="95"/>
      <c r="G26" s="21" t="s">
        <v>9</v>
      </c>
      <c r="H26" s="83">
        <v>2</v>
      </c>
      <c r="I26" s="3"/>
      <c r="J26" s="2">
        <f>H26*I26</f>
        <v>0</v>
      </c>
    </row>
    <row r="27" spans="1:10" ht="15" customHeight="1" x14ac:dyDescent="0.3">
      <c r="A27" s="82"/>
      <c r="B27" s="104" t="s">
        <v>255</v>
      </c>
      <c r="C27" s="142" t="s">
        <v>251</v>
      </c>
      <c r="D27" s="143"/>
      <c r="E27" s="143"/>
      <c r="F27" s="95"/>
      <c r="G27" s="21" t="s">
        <v>9</v>
      </c>
      <c r="H27" s="83">
        <v>1</v>
      </c>
      <c r="I27" s="3"/>
      <c r="J27" s="2">
        <f>H27*I27</f>
        <v>0</v>
      </c>
    </row>
    <row r="28" spans="1:10" s="81" customFormat="1" ht="15" customHeight="1" x14ac:dyDescent="0.3">
      <c r="A28" s="82"/>
      <c r="B28" s="58"/>
      <c r="C28" s="113"/>
      <c r="D28" s="113"/>
      <c r="E28" s="113"/>
      <c r="F28" s="113"/>
      <c r="G28" s="113"/>
      <c r="H28" s="18"/>
      <c r="I28" s="113"/>
      <c r="J28" s="113"/>
    </row>
    <row r="29" spans="1:10" s="81" customFormat="1" ht="15" customHeight="1" x14ac:dyDescent="0.3">
      <c r="A29" s="82"/>
      <c r="B29" s="118" t="s">
        <v>305</v>
      </c>
      <c r="C29" s="119"/>
      <c r="D29" s="119"/>
      <c r="E29" s="119"/>
      <c r="F29" s="119"/>
      <c r="G29" s="12"/>
      <c r="H29" s="19"/>
      <c r="I29" s="12"/>
      <c r="J29" s="20"/>
    </row>
    <row r="30" spans="1:10" s="81" customFormat="1" ht="8.1" customHeight="1" x14ac:dyDescent="0.3">
      <c r="A30" s="82"/>
      <c r="B30" s="58"/>
      <c r="C30" s="113"/>
      <c r="D30" s="113"/>
      <c r="E30" s="113"/>
      <c r="F30" s="113"/>
      <c r="G30" s="1"/>
      <c r="H30" s="18"/>
      <c r="I30" s="1"/>
      <c r="J30" s="1"/>
    </row>
    <row r="31" spans="1:10" ht="81.599999999999994" customHeight="1" x14ac:dyDescent="0.3">
      <c r="A31" s="82"/>
      <c r="B31" s="104" t="s">
        <v>58</v>
      </c>
      <c r="C31" s="124" t="s">
        <v>530</v>
      </c>
      <c r="D31" s="124"/>
      <c r="E31" s="116"/>
      <c r="F31" s="116"/>
      <c r="G31" s="4"/>
      <c r="H31" s="85"/>
      <c r="I31" s="4"/>
      <c r="J31" s="37"/>
    </row>
    <row r="32" spans="1:10" ht="15" customHeight="1" x14ac:dyDescent="0.3">
      <c r="A32" s="82"/>
      <c r="B32" s="105" t="s">
        <v>261</v>
      </c>
      <c r="C32" s="117" t="s">
        <v>12</v>
      </c>
      <c r="D32" s="117"/>
      <c r="E32" s="117"/>
      <c r="F32" s="22" t="s">
        <v>13</v>
      </c>
      <c r="G32" s="21" t="s">
        <v>14</v>
      </c>
      <c r="H32" s="83">
        <v>50</v>
      </c>
      <c r="I32" s="3"/>
      <c r="J32" s="2">
        <f>H32*I32</f>
        <v>0</v>
      </c>
    </row>
    <row r="33" spans="1:10" ht="15" customHeight="1" x14ac:dyDescent="0.3">
      <c r="A33" s="82"/>
      <c r="B33" s="105" t="s">
        <v>262</v>
      </c>
      <c r="C33" s="117" t="s">
        <v>15</v>
      </c>
      <c r="D33" s="117"/>
      <c r="E33" s="117"/>
      <c r="F33" s="22" t="s">
        <v>13</v>
      </c>
      <c r="G33" s="21" t="s">
        <v>14</v>
      </c>
      <c r="H33" s="83">
        <v>2</v>
      </c>
      <c r="I33" s="3"/>
      <c r="J33" s="2">
        <f>H33*I33</f>
        <v>0</v>
      </c>
    </row>
    <row r="34" spans="1:10" ht="15" customHeight="1" x14ac:dyDescent="0.3">
      <c r="A34" s="82"/>
      <c r="B34" s="105" t="s">
        <v>263</v>
      </c>
      <c r="C34" s="117" t="s">
        <v>12</v>
      </c>
      <c r="D34" s="117"/>
      <c r="E34" s="117"/>
      <c r="F34" s="22" t="s">
        <v>16</v>
      </c>
      <c r="G34" s="21" t="s">
        <v>14</v>
      </c>
      <c r="H34" s="83">
        <v>5</v>
      </c>
      <c r="I34" s="3"/>
      <c r="J34" s="2">
        <f>H34*I34</f>
        <v>0</v>
      </c>
    </row>
    <row r="35" spans="1:10" s="36" customFormat="1" ht="15" customHeight="1" x14ac:dyDescent="0.3">
      <c r="A35" s="82"/>
      <c r="B35" s="23"/>
      <c r="C35" s="115"/>
      <c r="D35" s="115"/>
      <c r="E35" s="115"/>
      <c r="F35" s="115"/>
      <c r="G35" s="24"/>
      <c r="H35" s="25"/>
      <c r="I35" s="6"/>
      <c r="J35" s="6"/>
    </row>
    <row r="36" spans="1:10" ht="41.25" customHeight="1" x14ac:dyDescent="0.3">
      <c r="A36" s="82"/>
      <c r="B36" s="105" t="s">
        <v>292</v>
      </c>
      <c r="C36" s="116" t="s">
        <v>45</v>
      </c>
      <c r="D36" s="116"/>
      <c r="E36" s="116"/>
      <c r="F36" s="116"/>
      <c r="G36" s="21" t="s">
        <v>14</v>
      </c>
      <c r="H36" s="83">
        <v>10</v>
      </c>
      <c r="I36" s="3"/>
      <c r="J36" s="2">
        <f>H36*I36</f>
        <v>0</v>
      </c>
    </row>
    <row r="37" spans="1:10" ht="41.25" customHeight="1" x14ac:dyDescent="0.3">
      <c r="A37" s="82"/>
      <c r="B37" s="110"/>
      <c r="C37" s="148"/>
      <c r="D37" s="148"/>
      <c r="E37" s="148"/>
      <c r="F37" s="148"/>
      <c r="G37" s="62"/>
      <c r="H37" s="91"/>
      <c r="I37" s="149"/>
      <c r="J37" s="150"/>
    </row>
    <row r="38" spans="1:10" s="81" customFormat="1" ht="15" customHeight="1" x14ac:dyDescent="0.3">
      <c r="A38" s="82"/>
      <c r="B38" s="118" t="s">
        <v>106</v>
      </c>
      <c r="C38" s="119"/>
      <c r="D38" s="119"/>
      <c r="E38" s="119"/>
      <c r="F38" s="119"/>
      <c r="G38" s="12"/>
      <c r="H38" s="19"/>
      <c r="I38" s="12"/>
      <c r="J38" s="20"/>
    </row>
    <row r="39" spans="1:10" s="81" customFormat="1" ht="8.1" customHeight="1" x14ac:dyDescent="0.3">
      <c r="A39" s="82"/>
      <c r="B39" s="140"/>
      <c r="C39" s="140"/>
      <c r="D39" s="140"/>
      <c r="E39" s="140"/>
      <c r="F39" s="140"/>
      <c r="G39" s="1"/>
      <c r="H39" s="18"/>
      <c r="I39" s="1"/>
      <c r="J39" s="1"/>
    </row>
    <row r="40" spans="1:10" ht="42" customHeight="1" x14ac:dyDescent="0.3">
      <c r="A40" s="82"/>
      <c r="B40" s="105" t="s">
        <v>72</v>
      </c>
      <c r="C40" s="138" t="s">
        <v>373</v>
      </c>
      <c r="D40" s="138"/>
      <c r="E40" s="138"/>
      <c r="F40" s="138"/>
      <c r="G40" s="8"/>
      <c r="H40" s="90"/>
      <c r="I40" s="8"/>
      <c r="J40" s="8"/>
    </row>
    <row r="41" spans="1:10" ht="15" customHeight="1" x14ac:dyDescent="0.3">
      <c r="A41" s="82"/>
      <c r="B41" s="104" t="s">
        <v>354</v>
      </c>
      <c r="C41" s="120" t="s">
        <v>110</v>
      </c>
      <c r="D41" s="120"/>
      <c r="E41" s="120"/>
      <c r="F41" s="114" t="s">
        <v>13</v>
      </c>
      <c r="G41" s="21" t="s">
        <v>9</v>
      </c>
      <c r="H41" s="83">
        <v>130</v>
      </c>
      <c r="I41" s="3"/>
      <c r="J41" s="2">
        <f t="shared" ref="J41:J47" si="0">H41*I41</f>
        <v>0</v>
      </c>
    </row>
    <row r="42" spans="1:10" ht="15" customHeight="1" x14ac:dyDescent="0.3">
      <c r="A42" s="82"/>
      <c r="B42" s="104" t="s">
        <v>355</v>
      </c>
      <c r="C42" s="120" t="s">
        <v>111</v>
      </c>
      <c r="D42" s="120"/>
      <c r="E42" s="120"/>
      <c r="F42" s="114" t="s">
        <v>13</v>
      </c>
      <c r="G42" s="21" t="s">
        <v>9</v>
      </c>
      <c r="H42" s="83">
        <v>3</v>
      </c>
      <c r="I42" s="3"/>
      <c r="J42" s="2">
        <f t="shared" si="0"/>
        <v>0</v>
      </c>
    </row>
    <row r="43" spans="1:10" ht="15" customHeight="1" x14ac:dyDescent="0.3">
      <c r="A43" s="82"/>
      <c r="B43" s="104" t="s">
        <v>356</v>
      </c>
      <c r="C43" s="120" t="s">
        <v>112</v>
      </c>
      <c r="D43" s="120"/>
      <c r="E43" s="120"/>
      <c r="F43" s="114" t="s">
        <v>13</v>
      </c>
      <c r="G43" s="21" t="s">
        <v>9</v>
      </c>
      <c r="H43" s="83">
        <v>18</v>
      </c>
      <c r="I43" s="3"/>
      <c r="J43" s="2">
        <f t="shared" si="0"/>
        <v>0</v>
      </c>
    </row>
    <row r="44" spans="1:10" ht="15" customHeight="1" x14ac:dyDescent="0.3">
      <c r="A44" s="82"/>
      <c r="B44" s="104" t="s">
        <v>357</v>
      </c>
      <c r="C44" s="120" t="s">
        <v>110</v>
      </c>
      <c r="D44" s="120"/>
      <c r="E44" s="120"/>
      <c r="F44" s="114" t="s">
        <v>16</v>
      </c>
      <c r="G44" s="21" t="s">
        <v>9</v>
      </c>
      <c r="H44" s="83">
        <v>5</v>
      </c>
      <c r="I44" s="3"/>
      <c r="J44" s="2">
        <f t="shared" si="0"/>
        <v>0</v>
      </c>
    </row>
    <row r="45" spans="1:10" ht="15" customHeight="1" x14ac:dyDescent="0.3">
      <c r="A45" s="82"/>
      <c r="B45" s="104" t="s">
        <v>358</v>
      </c>
      <c r="C45" s="120" t="s">
        <v>111</v>
      </c>
      <c r="D45" s="120"/>
      <c r="E45" s="120"/>
      <c r="F45" s="114" t="s">
        <v>16</v>
      </c>
      <c r="G45" s="21" t="s">
        <v>9</v>
      </c>
      <c r="H45" s="83">
        <v>1</v>
      </c>
      <c r="I45" s="3"/>
      <c r="J45" s="2">
        <f t="shared" si="0"/>
        <v>0</v>
      </c>
    </row>
    <row r="46" spans="1:10" ht="15" customHeight="1" x14ac:dyDescent="0.3">
      <c r="A46" s="82"/>
      <c r="B46" s="104" t="s">
        <v>359</v>
      </c>
      <c r="C46" s="120" t="s">
        <v>112</v>
      </c>
      <c r="D46" s="120"/>
      <c r="E46" s="120"/>
      <c r="F46" s="114" t="s">
        <v>16</v>
      </c>
      <c r="G46" s="21" t="s">
        <v>9</v>
      </c>
      <c r="H46" s="83">
        <v>1</v>
      </c>
      <c r="I46" s="3"/>
      <c r="J46" s="2">
        <f t="shared" si="0"/>
        <v>0</v>
      </c>
    </row>
    <row r="47" spans="1:10" ht="15" customHeight="1" x14ac:dyDescent="0.3">
      <c r="A47" s="82"/>
      <c r="B47" s="104" t="s">
        <v>360</v>
      </c>
      <c r="C47" s="120" t="s">
        <v>113</v>
      </c>
      <c r="D47" s="120"/>
      <c r="E47" s="120"/>
      <c r="F47" s="114" t="s">
        <v>114</v>
      </c>
      <c r="G47" s="21" t="s">
        <v>9</v>
      </c>
      <c r="H47" s="83">
        <v>1</v>
      </c>
      <c r="I47" s="3"/>
      <c r="J47" s="2">
        <f t="shared" si="0"/>
        <v>0</v>
      </c>
    </row>
    <row r="48" spans="1:10" s="36" customFormat="1" ht="15" customHeight="1" x14ac:dyDescent="0.3">
      <c r="A48" s="82"/>
      <c r="B48" s="111"/>
      <c r="C48" s="108"/>
      <c r="D48" s="108"/>
      <c r="E48" s="108"/>
      <c r="F48" s="108"/>
      <c r="G48" s="62"/>
      <c r="H48" s="91"/>
      <c r="I48" s="63"/>
      <c r="J48" s="63"/>
    </row>
    <row r="49" spans="1:10" ht="42" customHeight="1" x14ac:dyDescent="0.3">
      <c r="A49" s="82"/>
      <c r="B49" s="105" t="s">
        <v>73</v>
      </c>
      <c r="C49" s="138" t="s">
        <v>115</v>
      </c>
      <c r="D49" s="138"/>
      <c r="E49" s="138"/>
      <c r="F49" s="138"/>
      <c r="G49" s="8"/>
      <c r="H49" s="90"/>
      <c r="I49" s="8"/>
      <c r="J49" s="8"/>
    </row>
    <row r="50" spans="1:10" ht="15" customHeight="1" x14ac:dyDescent="0.3">
      <c r="A50" s="82"/>
      <c r="B50" s="104" t="s">
        <v>362</v>
      </c>
      <c r="C50" s="120" t="s">
        <v>116</v>
      </c>
      <c r="D50" s="120"/>
      <c r="E50" s="120"/>
      <c r="F50" s="114" t="s">
        <v>13</v>
      </c>
      <c r="G50" s="21" t="s">
        <v>9</v>
      </c>
      <c r="H50" s="83">
        <v>5</v>
      </c>
      <c r="I50" s="3"/>
      <c r="J50" s="2">
        <f t="shared" ref="J50:J60" si="1">H50*I50</f>
        <v>0</v>
      </c>
    </row>
    <row r="51" spans="1:10" ht="15" customHeight="1" x14ac:dyDescent="0.3">
      <c r="A51" s="82"/>
      <c r="B51" s="104" t="s">
        <v>363</v>
      </c>
      <c r="C51" s="120" t="s">
        <v>110</v>
      </c>
      <c r="D51" s="120"/>
      <c r="E51" s="120"/>
      <c r="F51" s="114" t="s">
        <v>13</v>
      </c>
      <c r="G51" s="21" t="s">
        <v>9</v>
      </c>
      <c r="H51" s="83">
        <v>20</v>
      </c>
      <c r="I51" s="3"/>
      <c r="J51" s="2">
        <f t="shared" si="1"/>
        <v>0</v>
      </c>
    </row>
    <row r="52" spans="1:10" ht="15" customHeight="1" x14ac:dyDescent="0.3">
      <c r="A52" s="82"/>
      <c r="B52" s="104" t="s">
        <v>364</v>
      </c>
      <c r="C52" s="120" t="s">
        <v>111</v>
      </c>
      <c r="D52" s="120"/>
      <c r="E52" s="120"/>
      <c r="F52" s="114" t="s">
        <v>13</v>
      </c>
      <c r="G52" s="21" t="s">
        <v>9</v>
      </c>
      <c r="H52" s="83">
        <v>1</v>
      </c>
      <c r="I52" s="3"/>
      <c r="J52" s="2">
        <f t="shared" si="1"/>
        <v>0</v>
      </c>
    </row>
    <row r="53" spans="1:10" ht="15" customHeight="1" x14ac:dyDescent="0.3">
      <c r="A53" s="82"/>
      <c r="B53" s="104" t="s">
        <v>365</v>
      </c>
      <c r="C53" s="120" t="s">
        <v>117</v>
      </c>
      <c r="D53" s="120"/>
      <c r="E53" s="120"/>
      <c r="F53" s="114" t="s">
        <v>13</v>
      </c>
      <c r="G53" s="21" t="s">
        <v>9</v>
      </c>
      <c r="H53" s="83">
        <v>5</v>
      </c>
      <c r="I53" s="3"/>
      <c r="J53" s="2">
        <f t="shared" si="1"/>
        <v>0</v>
      </c>
    </row>
    <row r="54" spans="1:10" ht="15" customHeight="1" x14ac:dyDescent="0.3">
      <c r="A54" s="82"/>
      <c r="B54" s="104" t="s">
        <v>366</v>
      </c>
      <c r="C54" s="120" t="s">
        <v>112</v>
      </c>
      <c r="D54" s="120"/>
      <c r="E54" s="120"/>
      <c r="F54" s="114" t="s">
        <v>13</v>
      </c>
      <c r="G54" s="21" t="s">
        <v>9</v>
      </c>
      <c r="H54" s="83">
        <v>2</v>
      </c>
      <c r="I54" s="3"/>
      <c r="J54" s="2">
        <f t="shared" si="1"/>
        <v>0</v>
      </c>
    </row>
    <row r="55" spans="1:10" ht="15" customHeight="1" x14ac:dyDescent="0.3">
      <c r="A55" s="82"/>
      <c r="B55" s="104" t="s">
        <v>367</v>
      </c>
      <c r="C55" s="120" t="s">
        <v>116</v>
      </c>
      <c r="D55" s="120"/>
      <c r="E55" s="120"/>
      <c r="F55" s="114" t="s">
        <v>16</v>
      </c>
      <c r="G55" s="21" t="s">
        <v>9</v>
      </c>
      <c r="H55" s="83">
        <v>5</v>
      </c>
      <c r="I55" s="3"/>
      <c r="J55" s="2">
        <f t="shared" si="1"/>
        <v>0</v>
      </c>
    </row>
    <row r="56" spans="1:10" ht="15" customHeight="1" x14ac:dyDescent="0.3">
      <c r="A56" s="82"/>
      <c r="B56" s="104" t="s">
        <v>368</v>
      </c>
      <c r="C56" s="120" t="s">
        <v>110</v>
      </c>
      <c r="D56" s="120"/>
      <c r="E56" s="120"/>
      <c r="F56" s="114" t="s">
        <v>16</v>
      </c>
      <c r="G56" s="21" t="s">
        <v>9</v>
      </c>
      <c r="H56" s="83">
        <v>3</v>
      </c>
      <c r="I56" s="3"/>
      <c r="J56" s="2">
        <f t="shared" si="1"/>
        <v>0</v>
      </c>
    </row>
    <row r="57" spans="1:10" ht="15" customHeight="1" x14ac:dyDescent="0.3">
      <c r="A57" s="82"/>
      <c r="B57" s="104" t="s">
        <v>369</v>
      </c>
      <c r="C57" s="120" t="s">
        <v>111</v>
      </c>
      <c r="D57" s="120"/>
      <c r="E57" s="120"/>
      <c r="F57" s="114" t="s">
        <v>16</v>
      </c>
      <c r="G57" s="21" t="s">
        <v>9</v>
      </c>
      <c r="H57" s="83">
        <v>1</v>
      </c>
      <c r="I57" s="3"/>
      <c r="J57" s="2">
        <f t="shared" si="1"/>
        <v>0</v>
      </c>
    </row>
    <row r="58" spans="1:10" ht="15" customHeight="1" x14ac:dyDescent="0.3">
      <c r="A58" s="82"/>
      <c r="B58" s="104" t="s">
        <v>370</v>
      </c>
      <c r="C58" s="120" t="s">
        <v>117</v>
      </c>
      <c r="D58" s="120"/>
      <c r="E58" s="120"/>
      <c r="F58" s="114" t="s">
        <v>16</v>
      </c>
      <c r="G58" s="21" t="s">
        <v>9</v>
      </c>
      <c r="H58" s="83">
        <v>1</v>
      </c>
      <c r="I58" s="3"/>
      <c r="J58" s="2">
        <f t="shared" si="1"/>
        <v>0</v>
      </c>
    </row>
    <row r="59" spans="1:10" ht="15" customHeight="1" x14ac:dyDescent="0.3">
      <c r="A59" s="82"/>
      <c r="B59" s="104" t="s">
        <v>371</v>
      </c>
      <c r="C59" s="120" t="s">
        <v>112</v>
      </c>
      <c r="D59" s="120"/>
      <c r="E59" s="120"/>
      <c r="F59" s="114" t="s">
        <v>16</v>
      </c>
      <c r="G59" s="21" t="s">
        <v>9</v>
      </c>
      <c r="H59" s="83">
        <v>2</v>
      </c>
      <c r="I59" s="3"/>
      <c r="J59" s="2">
        <f t="shared" si="1"/>
        <v>0</v>
      </c>
    </row>
    <row r="60" spans="1:10" ht="15" customHeight="1" x14ac:dyDescent="0.3">
      <c r="A60" s="82"/>
      <c r="B60" s="104" t="s">
        <v>372</v>
      </c>
      <c r="C60" s="120" t="s">
        <v>113</v>
      </c>
      <c r="D60" s="120"/>
      <c r="E60" s="120"/>
      <c r="F60" s="114" t="s">
        <v>114</v>
      </c>
      <c r="G60" s="21" t="s">
        <v>9</v>
      </c>
      <c r="H60" s="83">
        <v>2</v>
      </c>
      <c r="I60" s="3"/>
      <c r="J60" s="2">
        <f t="shared" si="1"/>
        <v>0</v>
      </c>
    </row>
    <row r="61" spans="1:10" s="36" customFormat="1" ht="15" customHeight="1" x14ac:dyDescent="0.3">
      <c r="A61" s="82"/>
      <c r="B61" s="111"/>
      <c r="C61" s="108"/>
      <c r="D61" s="108"/>
      <c r="E61" s="108"/>
      <c r="F61" s="108"/>
      <c r="G61" s="62"/>
      <c r="H61" s="91"/>
      <c r="I61" s="63"/>
      <c r="J61" s="63"/>
    </row>
    <row r="62" spans="1:10" ht="27" customHeight="1" x14ac:dyDescent="0.3">
      <c r="A62" s="82"/>
      <c r="B62" s="105" t="s">
        <v>74</v>
      </c>
      <c r="C62" s="138" t="s">
        <v>118</v>
      </c>
      <c r="D62" s="138"/>
      <c r="E62" s="138"/>
      <c r="F62" s="138"/>
      <c r="G62" s="8"/>
      <c r="H62" s="90"/>
      <c r="I62" s="8"/>
      <c r="J62" s="8"/>
    </row>
    <row r="63" spans="1:10" ht="15" customHeight="1" x14ac:dyDescent="0.3">
      <c r="A63" s="82"/>
      <c r="B63" s="104" t="s">
        <v>374</v>
      </c>
      <c r="C63" s="135" t="s">
        <v>116</v>
      </c>
      <c r="D63" s="136"/>
      <c r="E63" s="136"/>
      <c r="F63" s="31"/>
      <c r="G63" s="21" t="s">
        <v>46</v>
      </c>
      <c r="H63" s="83">
        <v>5</v>
      </c>
      <c r="I63" s="3"/>
      <c r="J63" s="2">
        <f>H63*I63</f>
        <v>0</v>
      </c>
    </row>
    <row r="64" spans="1:10" ht="15" customHeight="1" x14ac:dyDescent="0.3">
      <c r="A64" s="82"/>
      <c r="B64" s="104" t="s">
        <v>375</v>
      </c>
      <c r="C64" s="135" t="s">
        <v>117</v>
      </c>
      <c r="D64" s="136"/>
      <c r="E64" s="136"/>
      <c r="F64" s="31"/>
      <c r="G64" s="21" t="s">
        <v>46</v>
      </c>
      <c r="H64" s="83">
        <v>2</v>
      </c>
      <c r="I64" s="3"/>
      <c r="J64" s="2">
        <f>H64*I64</f>
        <v>0</v>
      </c>
    </row>
    <row r="65" spans="1:10" ht="15" customHeight="1" x14ac:dyDescent="0.3">
      <c r="A65" s="82"/>
      <c r="B65" s="104" t="s">
        <v>376</v>
      </c>
      <c r="C65" s="135" t="s">
        <v>257</v>
      </c>
      <c r="D65" s="136"/>
      <c r="E65" s="136"/>
      <c r="F65" s="31"/>
      <c r="G65" s="21" t="s">
        <v>46</v>
      </c>
      <c r="H65" s="83">
        <v>2</v>
      </c>
      <c r="I65" s="3"/>
      <c r="J65" s="2">
        <f>H65*I65</f>
        <v>0</v>
      </c>
    </row>
    <row r="66" spans="1:10" s="36" customFormat="1" ht="15" customHeight="1" x14ac:dyDescent="0.3">
      <c r="A66" s="82"/>
      <c r="B66" s="23"/>
      <c r="C66" s="115"/>
      <c r="D66" s="115"/>
      <c r="E66" s="115"/>
      <c r="F66" s="115"/>
      <c r="G66" s="24"/>
      <c r="H66" s="25"/>
      <c r="I66" s="6"/>
      <c r="J66" s="6"/>
    </row>
    <row r="67" spans="1:10" ht="95.25" customHeight="1" x14ac:dyDescent="0.3">
      <c r="A67" s="82"/>
      <c r="B67" s="105" t="s">
        <v>75</v>
      </c>
      <c r="C67" s="137" t="s">
        <v>119</v>
      </c>
      <c r="D67" s="137"/>
      <c r="E67" s="137"/>
      <c r="F67" s="138"/>
      <c r="G67" s="8"/>
      <c r="H67" s="90"/>
      <c r="I67" s="8"/>
      <c r="J67" s="8"/>
    </row>
    <row r="68" spans="1:10" ht="15" customHeight="1" x14ac:dyDescent="0.3">
      <c r="A68" s="82"/>
      <c r="B68" s="105" t="s">
        <v>377</v>
      </c>
      <c r="C68" s="135" t="s">
        <v>120</v>
      </c>
      <c r="D68" s="136"/>
      <c r="E68" s="136"/>
      <c r="F68" s="31"/>
      <c r="G68" s="21" t="s">
        <v>9</v>
      </c>
      <c r="H68" s="83">
        <v>5</v>
      </c>
      <c r="I68" s="3"/>
      <c r="J68" s="2">
        <f t="shared" ref="J68:J70" si="2">H68*I68</f>
        <v>0</v>
      </c>
    </row>
    <row r="69" spans="1:10" ht="15" customHeight="1" x14ac:dyDescent="0.3">
      <c r="A69" s="82"/>
      <c r="B69" s="105" t="s">
        <v>378</v>
      </c>
      <c r="C69" s="135" t="s">
        <v>121</v>
      </c>
      <c r="D69" s="136"/>
      <c r="E69" s="136"/>
      <c r="F69" s="31"/>
      <c r="G69" s="21" t="s">
        <v>9</v>
      </c>
      <c r="H69" s="83">
        <v>2</v>
      </c>
      <c r="I69" s="3"/>
      <c r="J69" s="2">
        <f t="shared" si="2"/>
        <v>0</v>
      </c>
    </row>
    <row r="70" spans="1:10" ht="15" customHeight="1" x14ac:dyDescent="0.3">
      <c r="A70" s="82"/>
      <c r="B70" s="105" t="s">
        <v>379</v>
      </c>
      <c r="C70" s="135" t="s">
        <v>122</v>
      </c>
      <c r="D70" s="136"/>
      <c r="E70" s="136"/>
      <c r="F70" s="31"/>
      <c r="G70" s="21" t="s">
        <v>9</v>
      </c>
      <c r="H70" s="83">
        <v>1</v>
      </c>
      <c r="I70" s="3"/>
      <c r="J70" s="2">
        <f t="shared" si="2"/>
        <v>0</v>
      </c>
    </row>
    <row r="71" spans="1:10" s="36" customFormat="1" ht="15" customHeight="1" x14ac:dyDescent="0.3">
      <c r="A71" s="82"/>
      <c r="B71" s="23"/>
      <c r="C71" s="115"/>
      <c r="D71" s="115"/>
      <c r="E71" s="115"/>
      <c r="F71" s="115"/>
      <c r="G71" s="24"/>
      <c r="H71" s="25"/>
      <c r="I71" s="6"/>
      <c r="J71" s="6"/>
    </row>
    <row r="72" spans="1:10" ht="42" customHeight="1" x14ac:dyDescent="0.3">
      <c r="A72" s="82"/>
      <c r="B72" s="105" t="s">
        <v>380</v>
      </c>
      <c r="C72" s="138" t="s">
        <v>123</v>
      </c>
      <c r="D72" s="138"/>
      <c r="E72" s="138"/>
      <c r="F72" s="138"/>
      <c r="G72" s="8"/>
      <c r="H72" s="90"/>
      <c r="I72" s="8"/>
      <c r="J72" s="8"/>
    </row>
    <row r="73" spans="1:10" ht="15" customHeight="1" x14ac:dyDescent="0.3">
      <c r="A73" s="82"/>
      <c r="B73" s="105" t="s">
        <v>381</v>
      </c>
      <c r="C73" s="135" t="s">
        <v>116</v>
      </c>
      <c r="D73" s="136"/>
      <c r="E73" s="136"/>
      <c r="F73" s="31"/>
      <c r="G73" s="21" t="s">
        <v>9</v>
      </c>
      <c r="H73" s="83">
        <v>5</v>
      </c>
      <c r="I73" s="3"/>
      <c r="J73" s="2">
        <f>H73*I73</f>
        <v>0</v>
      </c>
    </row>
    <row r="74" spans="1:10" ht="15" customHeight="1" x14ac:dyDescent="0.3">
      <c r="A74" s="82"/>
      <c r="B74" s="105" t="s">
        <v>382</v>
      </c>
      <c r="C74" s="135" t="s">
        <v>124</v>
      </c>
      <c r="D74" s="136"/>
      <c r="E74" s="136"/>
      <c r="F74" s="31"/>
      <c r="G74" s="21" t="s">
        <v>9</v>
      </c>
      <c r="H74" s="83">
        <v>2</v>
      </c>
      <c r="I74" s="3"/>
      <c r="J74" s="2">
        <f>H74*I74</f>
        <v>0</v>
      </c>
    </row>
    <row r="75" spans="1:10" ht="15" customHeight="1" x14ac:dyDescent="0.3">
      <c r="A75" s="82"/>
      <c r="B75" s="105" t="s">
        <v>383</v>
      </c>
      <c r="C75" s="135" t="s">
        <v>125</v>
      </c>
      <c r="D75" s="136"/>
      <c r="E75" s="136"/>
      <c r="F75" s="31"/>
      <c r="G75" s="21" t="s">
        <v>9</v>
      </c>
      <c r="H75" s="83">
        <v>1</v>
      </c>
      <c r="I75" s="3"/>
      <c r="J75" s="2">
        <f>H75*I75</f>
        <v>0</v>
      </c>
    </row>
    <row r="76" spans="1:10" s="36" customFormat="1" ht="15" customHeight="1" x14ac:dyDescent="0.3">
      <c r="A76" s="82"/>
      <c r="B76" s="23"/>
      <c r="C76" s="115"/>
      <c r="D76" s="115"/>
      <c r="E76" s="115"/>
      <c r="F76" s="115"/>
      <c r="G76" s="24"/>
      <c r="H76" s="25"/>
      <c r="I76" s="6"/>
      <c r="J76" s="6"/>
    </row>
    <row r="77" spans="1:10" ht="26.25" customHeight="1" x14ac:dyDescent="0.3">
      <c r="A77" s="82"/>
      <c r="B77" s="105" t="s">
        <v>384</v>
      </c>
      <c r="C77" s="116" t="s">
        <v>258</v>
      </c>
      <c r="D77" s="116"/>
      <c r="E77" s="116"/>
      <c r="F77" s="116"/>
      <c r="G77" s="4"/>
      <c r="H77" s="85"/>
      <c r="I77" s="4"/>
      <c r="J77" s="4"/>
    </row>
    <row r="78" spans="1:10" ht="15" customHeight="1" x14ac:dyDescent="0.3">
      <c r="A78" s="82"/>
      <c r="B78" s="105" t="s">
        <v>385</v>
      </c>
      <c r="C78" s="135" t="s">
        <v>126</v>
      </c>
      <c r="D78" s="136"/>
      <c r="E78" s="136"/>
      <c r="F78" s="31"/>
      <c r="G78" s="21" t="s">
        <v>25</v>
      </c>
      <c r="H78" s="83">
        <v>50</v>
      </c>
      <c r="I78" s="3"/>
      <c r="J78" s="2">
        <f t="shared" ref="J78:J81" si="3">H78*I78</f>
        <v>0</v>
      </c>
    </row>
    <row r="79" spans="1:10" ht="15" customHeight="1" x14ac:dyDescent="0.3">
      <c r="A79" s="82"/>
      <c r="B79" s="105" t="s">
        <v>386</v>
      </c>
      <c r="C79" s="135" t="s">
        <v>127</v>
      </c>
      <c r="D79" s="136"/>
      <c r="E79" s="136"/>
      <c r="F79" s="31"/>
      <c r="G79" s="21" t="s">
        <v>25</v>
      </c>
      <c r="H79" s="83">
        <v>50</v>
      </c>
      <c r="I79" s="3"/>
      <c r="J79" s="2">
        <f t="shared" si="3"/>
        <v>0</v>
      </c>
    </row>
    <row r="80" spans="1:10" ht="15" customHeight="1" x14ac:dyDescent="0.3">
      <c r="A80" s="82"/>
      <c r="B80" s="105" t="s">
        <v>387</v>
      </c>
      <c r="C80" s="135" t="s">
        <v>128</v>
      </c>
      <c r="D80" s="136"/>
      <c r="E80" s="136"/>
      <c r="F80" s="31"/>
      <c r="G80" s="21" t="s">
        <v>25</v>
      </c>
      <c r="H80" s="83">
        <v>300</v>
      </c>
      <c r="I80" s="3"/>
      <c r="J80" s="2">
        <f t="shared" si="3"/>
        <v>0</v>
      </c>
    </row>
    <row r="81" spans="1:10" ht="15" customHeight="1" x14ac:dyDescent="0.3">
      <c r="A81" s="82"/>
      <c r="B81" s="105" t="s">
        <v>388</v>
      </c>
      <c r="C81" s="135" t="s">
        <v>129</v>
      </c>
      <c r="D81" s="136"/>
      <c r="E81" s="136"/>
      <c r="F81" s="31"/>
      <c r="G81" s="21" t="s">
        <v>25</v>
      </c>
      <c r="H81" s="83">
        <v>1000</v>
      </c>
      <c r="I81" s="3"/>
      <c r="J81" s="2">
        <f t="shared" si="3"/>
        <v>0</v>
      </c>
    </row>
    <row r="82" spans="1:10" s="36" customFormat="1" ht="15" customHeight="1" x14ac:dyDescent="0.3">
      <c r="A82" s="82"/>
      <c r="B82" s="23"/>
      <c r="C82" s="115"/>
      <c r="D82" s="115"/>
      <c r="E82" s="115"/>
      <c r="F82" s="115"/>
      <c r="G82" s="24"/>
      <c r="H82" s="25"/>
      <c r="I82" s="6"/>
      <c r="J82" s="6"/>
    </row>
    <row r="83" spans="1:10" ht="40.5" customHeight="1" x14ac:dyDescent="0.3">
      <c r="A83" s="82"/>
      <c r="B83" s="105" t="s">
        <v>389</v>
      </c>
      <c r="C83" s="116" t="s">
        <v>525</v>
      </c>
      <c r="D83" s="116"/>
      <c r="E83" s="116"/>
      <c r="F83" s="116"/>
      <c r="G83" s="4"/>
      <c r="H83" s="85"/>
      <c r="I83" s="4"/>
      <c r="J83" s="4"/>
    </row>
    <row r="84" spans="1:10" ht="15" customHeight="1" x14ac:dyDescent="0.3">
      <c r="A84" s="82"/>
      <c r="B84" s="105" t="s">
        <v>390</v>
      </c>
      <c r="C84" s="135" t="s">
        <v>218</v>
      </c>
      <c r="D84" s="136"/>
      <c r="E84" s="136"/>
      <c r="F84" s="31"/>
      <c r="G84" s="21" t="s">
        <v>303</v>
      </c>
      <c r="H84" s="83">
        <v>20</v>
      </c>
      <c r="I84" s="3"/>
      <c r="J84" s="2">
        <f t="shared" ref="J84:J85" si="4">H84*I84</f>
        <v>0</v>
      </c>
    </row>
    <row r="85" spans="1:10" ht="15" customHeight="1" x14ac:dyDescent="0.3">
      <c r="A85" s="82"/>
      <c r="B85" s="105" t="s">
        <v>391</v>
      </c>
      <c r="C85" s="135" t="s">
        <v>302</v>
      </c>
      <c r="D85" s="136"/>
      <c r="E85" s="136"/>
      <c r="F85" s="31"/>
      <c r="G85" s="21" t="s">
        <v>303</v>
      </c>
      <c r="H85" s="83">
        <v>40</v>
      </c>
      <c r="I85" s="3"/>
      <c r="J85" s="2">
        <f t="shared" si="4"/>
        <v>0</v>
      </c>
    </row>
    <row r="86" spans="1:10" s="36" customFormat="1" ht="15" customHeight="1" x14ac:dyDescent="0.3">
      <c r="A86" s="82"/>
      <c r="B86" s="23"/>
      <c r="C86" s="115"/>
      <c r="D86" s="115"/>
      <c r="E86" s="115"/>
      <c r="F86" s="115"/>
      <c r="G86" s="24"/>
      <c r="H86" s="25"/>
      <c r="I86" s="6"/>
      <c r="J86" s="6"/>
    </row>
    <row r="87" spans="1:10" ht="27" customHeight="1" x14ac:dyDescent="0.3">
      <c r="A87" s="82"/>
      <c r="B87" s="105" t="s">
        <v>392</v>
      </c>
      <c r="C87" s="116" t="s">
        <v>130</v>
      </c>
      <c r="D87" s="116"/>
      <c r="E87" s="116"/>
      <c r="F87" s="116"/>
      <c r="G87" s="4"/>
      <c r="H87" s="85"/>
      <c r="I87" s="4"/>
      <c r="J87" s="4"/>
    </row>
    <row r="88" spans="1:10" ht="15" customHeight="1" x14ac:dyDescent="0.3">
      <c r="A88" s="82"/>
      <c r="B88" s="105" t="s">
        <v>393</v>
      </c>
      <c r="C88" s="135" t="s">
        <v>126</v>
      </c>
      <c r="D88" s="136"/>
      <c r="E88" s="136"/>
      <c r="F88" s="31"/>
      <c r="G88" s="21" t="s">
        <v>9</v>
      </c>
      <c r="H88" s="83">
        <v>5</v>
      </c>
      <c r="I88" s="3"/>
      <c r="J88" s="2">
        <f t="shared" ref="J88:J93" si="5">H88*I88</f>
        <v>0</v>
      </c>
    </row>
    <row r="89" spans="1:10" ht="15" customHeight="1" x14ac:dyDescent="0.3">
      <c r="A89" s="82"/>
      <c r="B89" s="105" t="s">
        <v>394</v>
      </c>
      <c r="C89" s="135" t="s">
        <v>127</v>
      </c>
      <c r="D89" s="136"/>
      <c r="E89" s="136"/>
      <c r="F89" s="31"/>
      <c r="G89" s="21" t="s">
        <v>9</v>
      </c>
      <c r="H89" s="83">
        <v>5</v>
      </c>
      <c r="I89" s="3"/>
      <c r="J89" s="2">
        <f t="shared" si="5"/>
        <v>0</v>
      </c>
    </row>
    <row r="90" spans="1:10" ht="15" customHeight="1" x14ac:dyDescent="0.3">
      <c r="A90" s="82"/>
      <c r="B90" s="105" t="s">
        <v>395</v>
      </c>
      <c r="C90" s="135" t="s">
        <v>128</v>
      </c>
      <c r="D90" s="136"/>
      <c r="E90" s="136"/>
      <c r="F90" s="31"/>
      <c r="G90" s="21" t="s">
        <v>9</v>
      </c>
      <c r="H90" s="83">
        <v>10</v>
      </c>
      <c r="I90" s="3"/>
      <c r="J90" s="2">
        <f t="shared" si="5"/>
        <v>0</v>
      </c>
    </row>
    <row r="91" spans="1:10" ht="15" customHeight="1" x14ac:dyDescent="0.3">
      <c r="A91" s="82"/>
      <c r="B91" s="105" t="s">
        <v>396</v>
      </c>
      <c r="C91" s="135" t="s">
        <v>129</v>
      </c>
      <c r="D91" s="136"/>
      <c r="E91" s="136"/>
      <c r="F91" s="31"/>
      <c r="G91" s="21" t="s">
        <v>9</v>
      </c>
      <c r="H91" s="83">
        <v>10</v>
      </c>
      <c r="I91" s="3"/>
      <c r="J91" s="2">
        <f t="shared" si="5"/>
        <v>0</v>
      </c>
    </row>
    <row r="92" spans="1:10" ht="15" customHeight="1" x14ac:dyDescent="0.3">
      <c r="A92" s="82"/>
      <c r="B92" s="105" t="s">
        <v>397</v>
      </c>
      <c r="C92" s="135" t="s">
        <v>131</v>
      </c>
      <c r="D92" s="136"/>
      <c r="E92" s="136"/>
      <c r="F92" s="31"/>
      <c r="G92" s="21" t="s">
        <v>9</v>
      </c>
      <c r="H92" s="83">
        <v>10</v>
      </c>
      <c r="I92" s="3"/>
      <c r="J92" s="2">
        <f t="shared" si="5"/>
        <v>0</v>
      </c>
    </row>
    <row r="93" spans="1:10" ht="15" customHeight="1" x14ac:dyDescent="0.3">
      <c r="A93" s="82"/>
      <c r="B93" s="105" t="s">
        <v>398</v>
      </c>
      <c r="C93" s="135" t="s">
        <v>132</v>
      </c>
      <c r="D93" s="136"/>
      <c r="E93" s="136"/>
      <c r="F93" s="31"/>
      <c r="G93" s="21" t="s">
        <v>9</v>
      </c>
      <c r="H93" s="83">
        <v>10</v>
      </c>
      <c r="I93" s="3"/>
      <c r="J93" s="2">
        <f t="shared" si="5"/>
        <v>0</v>
      </c>
    </row>
    <row r="94" spans="1:10" s="36" customFormat="1" ht="15" customHeight="1" x14ac:dyDescent="0.3">
      <c r="A94" s="82"/>
      <c r="B94" s="23"/>
      <c r="C94" s="115"/>
      <c r="D94" s="115"/>
      <c r="E94" s="115"/>
      <c r="F94" s="115"/>
      <c r="G94" s="24"/>
      <c r="H94" s="25"/>
      <c r="I94" s="6"/>
      <c r="J94" s="6"/>
    </row>
    <row r="95" spans="1:10" ht="15.75" customHeight="1" x14ac:dyDescent="0.3">
      <c r="A95" s="82"/>
      <c r="B95" s="105" t="s">
        <v>399</v>
      </c>
      <c r="C95" s="116" t="s">
        <v>133</v>
      </c>
      <c r="D95" s="116"/>
      <c r="E95" s="124"/>
      <c r="F95" s="124"/>
      <c r="G95" s="9"/>
      <c r="H95" s="92"/>
      <c r="I95" s="9"/>
      <c r="J95" s="9"/>
    </row>
    <row r="96" spans="1:10" ht="15" customHeight="1" x14ac:dyDescent="0.3">
      <c r="A96" s="82"/>
      <c r="B96" s="105" t="s">
        <v>400</v>
      </c>
      <c r="C96" s="120" t="s">
        <v>134</v>
      </c>
      <c r="D96" s="120"/>
      <c r="E96" s="120"/>
      <c r="F96" s="120"/>
      <c r="G96" s="21" t="s">
        <v>9</v>
      </c>
      <c r="H96" s="83">
        <v>2</v>
      </c>
      <c r="I96" s="3"/>
      <c r="J96" s="2">
        <f t="shared" ref="J96:J102" si="6">H96*I96</f>
        <v>0</v>
      </c>
    </row>
    <row r="97" spans="1:10" ht="15" customHeight="1" x14ac:dyDescent="0.3">
      <c r="A97" s="82"/>
      <c r="B97" s="105" t="s">
        <v>401</v>
      </c>
      <c r="C97" s="120" t="s">
        <v>135</v>
      </c>
      <c r="D97" s="120"/>
      <c r="E97" s="120"/>
      <c r="F97" s="120"/>
      <c r="G97" s="21" t="s">
        <v>9</v>
      </c>
      <c r="H97" s="83">
        <v>2</v>
      </c>
      <c r="I97" s="3"/>
      <c r="J97" s="2">
        <f t="shared" si="6"/>
        <v>0</v>
      </c>
    </row>
    <row r="98" spans="1:10" ht="15" customHeight="1" x14ac:dyDescent="0.3">
      <c r="A98" s="82"/>
      <c r="B98" s="105" t="s">
        <v>402</v>
      </c>
      <c r="C98" s="120" t="s">
        <v>136</v>
      </c>
      <c r="D98" s="120"/>
      <c r="E98" s="120"/>
      <c r="F98" s="120"/>
      <c r="G98" s="21" t="s">
        <v>9</v>
      </c>
      <c r="H98" s="83">
        <v>2</v>
      </c>
      <c r="I98" s="3"/>
      <c r="J98" s="2">
        <f t="shared" si="6"/>
        <v>0</v>
      </c>
    </row>
    <row r="99" spans="1:10" ht="15" customHeight="1" x14ac:dyDescent="0.3">
      <c r="A99" s="82"/>
      <c r="B99" s="105" t="s">
        <v>403</v>
      </c>
      <c r="C99" s="120" t="s">
        <v>137</v>
      </c>
      <c r="D99" s="120"/>
      <c r="E99" s="120"/>
      <c r="F99" s="120"/>
      <c r="G99" s="21" t="s">
        <v>9</v>
      </c>
      <c r="H99" s="83">
        <v>2</v>
      </c>
      <c r="I99" s="3"/>
      <c r="J99" s="2">
        <f t="shared" si="6"/>
        <v>0</v>
      </c>
    </row>
    <row r="100" spans="1:10" ht="15" customHeight="1" x14ac:dyDescent="0.3">
      <c r="A100" s="82"/>
      <c r="B100" s="105" t="s">
        <v>404</v>
      </c>
      <c r="C100" s="120" t="s">
        <v>138</v>
      </c>
      <c r="D100" s="120"/>
      <c r="E100" s="120"/>
      <c r="F100" s="120"/>
      <c r="G100" s="21" t="s">
        <v>46</v>
      </c>
      <c r="H100" s="83">
        <v>2</v>
      </c>
      <c r="I100" s="3"/>
      <c r="J100" s="2">
        <f t="shared" si="6"/>
        <v>0</v>
      </c>
    </row>
    <row r="101" spans="1:10" ht="15" customHeight="1" x14ac:dyDescent="0.3">
      <c r="A101" s="82"/>
      <c r="B101" s="105" t="s">
        <v>405</v>
      </c>
      <c r="C101" s="120" t="s">
        <v>139</v>
      </c>
      <c r="D101" s="120"/>
      <c r="E101" s="120"/>
      <c r="F101" s="120"/>
      <c r="G101" s="21" t="s">
        <v>9</v>
      </c>
      <c r="H101" s="83">
        <v>2</v>
      </c>
      <c r="I101" s="3"/>
      <c r="J101" s="2">
        <f t="shared" si="6"/>
        <v>0</v>
      </c>
    </row>
    <row r="102" spans="1:10" ht="15" customHeight="1" x14ac:dyDescent="0.3">
      <c r="A102" s="82"/>
      <c r="B102" s="105" t="s">
        <v>406</v>
      </c>
      <c r="C102" s="120" t="s">
        <v>140</v>
      </c>
      <c r="D102" s="120"/>
      <c r="E102" s="120"/>
      <c r="F102" s="120"/>
      <c r="G102" s="21" t="s">
        <v>9</v>
      </c>
      <c r="H102" s="83">
        <v>2</v>
      </c>
      <c r="I102" s="3"/>
      <c r="J102" s="2">
        <f t="shared" si="6"/>
        <v>0</v>
      </c>
    </row>
    <row r="103" spans="1:10" s="36" customFormat="1" ht="15" customHeight="1" x14ac:dyDescent="0.3">
      <c r="A103" s="82"/>
      <c r="B103" s="23"/>
      <c r="C103" s="123"/>
      <c r="D103" s="123"/>
      <c r="E103" s="123"/>
      <c r="F103" s="123"/>
      <c r="G103" s="24"/>
      <c r="H103" s="25"/>
      <c r="I103" s="6"/>
      <c r="J103" s="6"/>
    </row>
    <row r="104" spans="1:10" ht="15" customHeight="1" x14ac:dyDescent="0.3">
      <c r="A104" s="82"/>
      <c r="B104" s="105" t="s">
        <v>407</v>
      </c>
      <c r="C104" s="116" t="s">
        <v>141</v>
      </c>
      <c r="D104" s="116"/>
      <c r="E104" s="116"/>
      <c r="F104" s="116"/>
      <c r="G104" s="4"/>
      <c r="H104" s="85"/>
      <c r="I104" s="4"/>
      <c r="J104" s="4"/>
    </row>
    <row r="105" spans="1:10" ht="15" customHeight="1" x14ac:dyDescent="0.3">
      <c r="A105" s="82"/>
      <c r="B105" s="105" t="s">
        <v>408</v>
      </c>
      <c r="C105" s="120" t="s">
        <v>142</v>
      </c>
      <c r="D105" s="120"/>
      <c r="E105" s="120"/>
      <c r="F105" s="120"/>
      <c r="G105" s="21" t="s">
        <v>46</v>
      </c>
      <c r="H105" s="83">
        <v>2</v>
      </c>
      <c r="I105" s="3"/>
      <c r="J105" s="2">
        <f>H105*I105</f>
        <v>0</v>
      </c>
    </row>
    <row r="106" spans="1:10" ht="15" customHeight="1" x14ac:dyDescent="0.3">
      <c r="A106" s="82"/>
      <c r="B106" s="105" t="s">
        <v>409</v>
      </c>
      <c r="C106" s="120" t="s">
        <v>143</v>
      </c>
      <c r="D106" s="120"/>
      <c r="E106" s="120"/>
      <c r="F106" s="120"/>
      <c r="G106" s="21" t="s">
        <v>46</v>
      </c>
      <c r="H106" s="83">
        <v>2</v>
      </c>
      <c r="I106" s="3"/>
      <c r="J106" s="2">
        <f>H106*I106</f>
        <v>0</v>
      </c>
    </row>
    <row r="107" spans="1:10" s="36" customFormat="1" ht="15" customHeight="1" x14ac:dyDescent="0.3">
      <c r="A107" s="82"/>
      <c r="B107" s="23"/>
      <c r="C107" s="115"/>
      <c r="D107" s="115"/>
      <c r="E107" s="115"/>
      <c r="F107" s="115"/>
      <c r="G107" s="24"/>
      <c r="H107" s="25"/>
      <c r="I107" s="6"/>
      <c r="J107" s="6"/>
    </row>
    <row r="108" spans="1:10" ht="29.25" customHeight="1" x14ac:dyDescent="0.3">
      <c r="A108" s="82"/>
      <c r="B108" s="105" t="s">
        <v>361</v>
      </c>
      <c r="C108" s="117" t="s">
        <v>145</v>
      </c>
      <c r="D108" s="117"/>
      <c r="E108" s="117"/>
      <c r="F108" s="117"/>
      <c r="G108" s="21" t="s">
        <v>9</v>
      </c>
      <c r="H108" s="83">
        <v>8</v>
      </c>
      <c r="I108" s="3"/>
      <c r="J108" s="2">
        <f>H108*I108</f>
        <v>0</v>
      </c>
    </row>
    <row r="109" spans="1:10" s="36" customFormat="1" ht="15" customHeight="1" x14ac:dyDescent="0.3">
      <c r="A109" s="82"/>
      <c r="B109" s="23"/>
      <c r="C109" s="115"/>
      <c r="D109" s="115"/>
      <c r="E109" s="115"/>
      <c r="F109" s="115"/>
      <c r="G109" s="24"/>
      <c r="H109" s="25"/>
      <c r="I109" s="6"/>
      <c r="J109" s="6"/>
    </row>
    <row r="110" spans="1:10" ht="15" customHeight="1" x14ac:dyDescent="0.3">
      <c r="A110" s="82"/>
      <c r="B110" s="105" t="s">
        <v>411</v>
      </c>
      <c r="C110" s="116" t="s">
        <v>146</v>
      </c>
      <c r="D110" s="116"/>
      <c r="E110" s="116"/>
      <c r="F110" s="116"/>
      <c r="G110" s="4"/>
      <c r="H110" s="85"/>
      <c r="I110" s="4"/>
      <c r="J110" s="4"/>
    </row>
    <row r="111" spans="1:10" ht="15" customHeight="1" x14ac:dyDescent="0.3">
      <c r="A111" s="82"/>
      <c r="B111" s="105" t="s">
        <v>412</v>
      </c>
      <c r="C111" s="122" t="s">
        <v>147</v>
      </c>
      <c r="D111" s="122"/>
      <c r="E111" s="122"/>
      <c r="F111" s="122"/>
      <c r="G111" s="21" t="s">
        <v>46</v>
      </c>
      <c r="H111" s="83">
        <v>5</v>
      </c>
      <c r="I111" s="3"/>
      <c r="J111" s="2">
        <f>H111*I111</f>
        <v>0</v>
      </c>
    </row>
    <row r="112" spans="1:10" ht="15" customHeight="1" x14ac:dyDescent="0.3">
      <c r="A112" s="82"/>
      <c r="B112" s="105" t="s">
        <v>413</v>
      </c>
      <c r="C112" s="122" t="s">
        <v>148</v>
      </c>
      <c r="D112" s="122"/>
      <c r="E112" s="122"/>
      <c r="F112" s="122"/>
      <c r="G112" s="21" t="s">
        <v>46</v>
      </c>
      <c r="H112" s="83">
        <v>5</v>
      </c>
      <c r="I112" s="3"/>
      <c r="J112" s="2">
        <f>H112*I112</f>
        <v>0</v>
      </c>
    </row>
    <row r="113" spans="1:10" ht="15" customHeight="1" x14ac:dyDescent="0.3">
      <c r="A113" s="82"/>
      <c r="B113" s="105" t="s">
        <v>414</v>
      </c>
      <c r="C113" s="122" t="s">
        <v>149</v>
      </c>
      <c r="D113" s="122"/>
      <c r="E113" s="122"/>
      <c r="F113" s="122"/>
      <c r="G113" s="21" t="s">
        <v>46</v>
      </c>
      <c r="H113" s="83">
        <v>8</v>
      </c>
      <c r="I113" s="3"/>
      <c r="J113" s="2">
        <f>H113*I113</f>
        <v>0</v>
      </c>
    </row>
    <row r="114" spans="1:10" ht="15" customHeight="1" x14ac:dyDescent="0.3">
      <c r="A114" s="82"/>
      <c r="B114" s="105" t="s">
        <v>415</v>
      </c>
      <c r="C114" s="122" t="s">
        <v>150</v>
      </c>
      <c r="D114" s="122"/>
      <c r="E114" s="122"/>
      <c r="F114" s="122"/>
      <c r="G114" s="21" t="s">
        <v>46</v>
      </c>
      <c r="H114" s="83">
        <v>10</v>
      </c>
      <c r="I114" s="3"/>
      <c r="J114" s="2">
        <f>H114*I114</f>
        <v>0</v>
      </c>
    </row>
    <row r="115" spans="1:10" s="36" customFormat="1" ht="15" customHeight="1" x14ac:dyDescent="0.3">
      <c r="A115" s="82"/>
      <c r="B115" s="23"/>
      <c r="C115" s="115"/>
      <c r="D115" s="115"/>
      <c r="E115" s="115"/>
      <c r="F115" s="115"/>
      <c r="G115" s="24"/>
      <c r="H115" s="25"/>
      <c r="I115" s="6"/>
      <c r="J115" s="6"/>
    </row>
    <row r="116" spans="1:10" ht="30.75" customHeight="1" x14ac:dyDescent="0.3">
      <c r="A116" s="82"/>
      <c r="B116" s="105" t="s">
        <v>416</v>
      </c>
      <c r="C116" s="117" t="s">
        <v>424</v>
      </c>
      <c r="D116" s="117"/>
      <c r="E116" s="117"/>
      <c r="F116" s="117"/>
      <c r="G116" s="21"/>
      <c r="H116" s="83"/>
      <c r="I116" s="2"/>
      <c r="J116" s="2"/>
    </row>
    <row r="117" spans="1:10" ht="15" customHeight="1" x14ac:dyDescent="0.3">
      <c r="A117" s="82"/>
      <c r="B117" s="105" t="s">
        <v>417</v>
      </c>
      <c r="C117" s="122" t="s">
        <v>423</v>
      </c>
      <c r="D117" s="122"/>
      <c r="E117" s="122"/>
      <c r="F117" s="122"/>
      <c r="G117" s="21" t="s">
        <v>25</v>
      </c>
      <c r="H117" s="83">
        <v>300</v>
      </c>
      <c r="I117" s="3"/>
      <c r="J117" s="2">
        <f>H117*I117</f>
        <v>0</v>
      </c>
    </row>
    <row r="118" spans="1:10" ht="15" customHeight="1" x14ac:dyDescent="0.3">
      <c r="A118" s="82"/>
      <c r="B118" s="105" t="s">
        <v>418</v>
      </c>
      <c r="C118" s="122" t="s">
        <v>421</v>
      </c>
      <c r="D118" s="122"/>
      <c r="E118" s="122"/>
      <c r="F118" s="122"/>
      <c r="G118" s="21" t="s">
        <v>9</v>
      </c>
      <c r="H118" s="83">
        <v>20</v>
      </c>
      <c r="I118" s="3"/>
      <c r="J118" s="2">
        <f>H118*I118</f>
        <v>0</v>
      </c>
    </row>
    <row r="119" spans="1:10" ht="15" customHeight="1" x14ac:dyDescent="0.3">
      <c r="A119" s="82"/>
      <c r="B119" s="105" t="s">
        <v>419</v>
      </c>
      <c r="C119" s="122" t="s">
        <v>422</v>
      </c>
      <c r="D119" s="122"/>
      <c r="E119" s="122"/>
      <c r="F119" s="122"/>
      <c r="G119" s="21" t="s">
        <v>46</v>
      </c>
      <c r="H119" s="83">
        <v>10</v>
      </c>
      <c r="I119" s="3"/>
      <c r="J119" s="2">
        <f>H119*I119</f>
        <v>0</v>
      </c>
    </row>
    <row r="120" spans="1:10" ht="15" customHeight="1" x14ac:dyDescent="0.3">
      <c r="A120" s="82"/>
      <c r="B120" s="105" t="s">
        <v>420</v>
      </c>
      <c r="C120" s="122" t="s">
        <v>425</v>
      </c>
      <c r="D120" s="122"/>
      <c r="E120" s="122"/>
      <c r="F120" s="122"/>
      <c r="G120" s="21" t="s">
        <v>9</v>
      </c>
      <c r="H120" s="83">
        <v>10</v>
      </c>
      <c r="I120" s="3"/>
      <c r="J120" s="2">
        <f>H120*I120</f>
        <v>0</v>
      </c>
    </row>
    <row r="121" spans="1:10" ht="15" customHeight="1" x14ac:dyDescent="0.3">
      <c r="A121" s="82"/>
      <c r="B121" s="23"/>
      <c r="C121" s="30"/>
      <c r="D121" s="30"/>
      <c r="E121" s="30"/>
      <c r="F121" s="30"/>
      <c r="G121" s="24"/>
      <c r="H121" s="25"/>
      <c r="I121" s="6"/>
      <c r="J121" s="6"/>
    </row>
    <row r="122" spans="1:10" s="81" customFormat="1" ht="15" customHeight="1" x14ac:dyDescent="0.3">
      <c r="A122" s="82"/>
      <c r="B122" s="118" t="s">
        <v>202</v>
      </c>
      <c r="C122" s="119"/>
      <c r="D122" s="119"/>
      <c r="E122" s="119"/>
      <c r="F122" s="119"/>
      <c r="G122" s="12"/>
      <c r="H122" s="19"/>
      <c r="I122" s="12"/>
      <c r="J122" s="20"/>
    </row>
    <row r="123" spans="1:10" s="81" customFormat="1" ht="8.1" customHeight="1" x14ac:dyDescent="0.3">
      <c r="A123" s="82"/>
      <c r="B123" s="58"/>
      <c r="C123" s="113"/>
      <c r="D123" s="113"/>
      <c r="E123" s="113"/>
      <c r="F123" s="113"/>
      <c r="G123" s="1"/>
      <c r="H123" s="18"/>
      <c r="I123" s="1"/>
      <c r="J123" s="1"/>
    </row>
    <row r="124" spans="1:10" ht="15" customHeight="1" x14ac:dyDescent="0.3">
      <c r="A124" s="82"/>
      <c r="B124" s="105" t="s">
        <v>99</v>
      </c>
      <c r="C124" s="116" t="s">
        <v>203</v>
      </c>
      <c r="D124" s="116"/>
      <c r="E124" s="116"/>
      <c r="F124" s="116"/>
      <c r="G124" s="4"/>
      <c r="H124" s="85"/>
      <c r="I124" s="4"/>
      <c r="J124" s="4"/>
    </row>
    <row r="125" spans="1:10" ht="15" customHeight="1" x14ac:dyDescent="0.3">
      <c r="A125" s="82"/>
      <c r="B125" s="105" t="s">
        <v>447</v>
      </c>
      <c r="C125" s="121" t="s">
        <v>204</v>
      </c>
      <c r="D125" s="121"/>
      <c r="E125" s="121"/>
      <c r="F125" s="121"/>
      <c r="G125" s="21" t="s">
        <v>25</v>
      </c>
      <c r="H125" s="83">
        <v>50</v>
      </c>
      <c r="I125" s="3"/>
      <c r="J125" s="2">
        <f>H125*I125</f>
        <v>0</v>
      </c>
    </row>
    <row r="126" spans="1:10" ht="15" customHeight="1" x14ac:dyDescent="0.3">
      <c r="A126" s="82"/>
      <c r="B126" s="23"/>
      <c r="C126" s="34"/>
      <c r="D126" s="34"/>
      <c r="E126" s="34"/>
      <c r="F126" s="34"/>
      <c r="G126" s="24"/>
      <c r="H126" s="25"/>
      <c r="I126" s="6"/>
      <c r="J126" s="6"/>
    </row>
    <row r="127" spans="1:10" s="81" customFormat="1" ht="15" customHeight="1" x14ac:dyDescent="0.3">
      <c r="A127" s="82"/>
      <c r="B127" s="118" t="s">
        <v>207</v>
      </c>
      <c r="C127" s="119"/>
      <c r="D127" s="119"/>
      <c r="E127" s="119"/>
      <c r="F127" s="119"/>
      <c r="G127" s="12"/>
      <c r="H127" s="19"/>
      <c r="I127" s="12"/>
      <c r="J127" s="20"/>
    </row>
    <row r="128" spans="1:10" s="81" customFormat="1" ht="8.1" customHeight="1" x14ac:dyDescent="0.3">
      <c r="A128" s="82"/>
      <c r="B128" s="58"/>
      <c r="C128" s="113"/>
      <c r="D128" s="113"/>
      <c r="E128" s="113"/>
      <c r="F128" s="113"/>
      <c r="G128" s="1"/>
      <c r="H128" s="18"/>
      <c r="I128" s="1"/>
      <c r="J128" s="1"/>
    </row>
    <row r="129" spans="1:10" ht="30" customHeight="1" x14ac:dyDescent="0.3">
      <c r="A129" s="82"/>
      <c r="B129" s="105" t="s">
        <v>107</v>
      </c>
      <c r="C129" s="124" t="s">
        <v>208</v>
      </c>
      <c r="D129" s="124"/>
      <c r="E129" s="124"/>
      <c r="F129" s="124"/>
      <c r="G129" s="9"/>
      <c r="H129" s="92"/>
      <c r="I129" s="9"/>
      <c r="J129" s="9"/>
    </row>
    <row r="130" spans="1:10" ht="15" customHeight="1" x14ac:dyDescent="0.3">
      <c r="A130" s="82"/>
      <c r="B130" s="105" t="s">
        <v>450</v>
      </c>
      <c r="C130" s="120" t="s">
        <v>116</v>
      </c>
      <c r="D130" s="120"/>
      <c r="E130" s="120"/>
      <c r="F130" s="120"/>
      <c r="G130" s="21" t="s">
        <v>9</v>
      </c>
      <c r="H130" s="83">
        <v>100</v>
      </c>
      <c r="I130" s="3"/>
      <c r="J130" s="2">
        <f t="shared" ref="J130:J132" si="7">H130*I130</f>
        <v>0</v>
      </c>
    </row>
    <row r="131" spans="1:10" ht="15" customHeight="1" x14ac:dyDescent="0.3">
      <c r="A131" s="82"/>
      <c r="B131" s="105" t="s">
        <v>451</v>
      </c>
      <c r="C131" s="120" t="s">
        <v>209</v>
      </c>
      <c r="D131" s="120"/>
      <c r="E131" s="120"/>
      <c r="F131" s="120"/>
      <c r="G131" s="21" t="s">
        <v>9</v>
      </c>
      <c r="H131" s="83">
        <v>40</v>
      </c>
      <c r="I131" s="3"/>
      <c r="J131" s="2">
        <f t="shared" si="7"/>
        <v>0</v>
      </c>
    </row>
    <row r="132" spans="1:10" ht="15" customHeight="1" x14ac:dyDescent="0.3">
      <c r="A132" s="82"/>
      <c r="B132" s="105" t="s">
        <v>453</v>
      </c>
      <c r="C132" s="120" t="s">
        <v>117</v>
      </c>
      <c r="D132" s="120"/>
      <c r="E132" s="120"/>
      <c r="F132" s="120"/>
      <c r="G132" s="21" t="s">
        <v>9</v>
      </c>
      <c r="H132" s="83">
        <v>20</v>
      </c>
      <c r="I132" s="3"/>
      <c r="J132" s="2">
        <f t="shared" si="7"/>
        <v>0</v>
      </c>
    </row>
    <row r="133" spans="1:10" s="36" customFormat="1" ht="15" customHeight="1" x14ac:dyDescent="0.3">
      <c r="A133" s="82"/>
      <c r="B133" s="23"/>
      <c r="C133" s="115"/>
      <c r="D133" s="115"/>
      <c r="E133" s="115"/>
      <c r="F133" s="115"/>
      <c r="G133" s="24"/>
      <c r="H133" s="25"/>
      <c r="I133" s="6"/>
      <c r="J133" s="6"/>
    </row>
    <row r="134" spans="1:10" ht="54.75" customHeight="1" x14ac:dyDescent="0.3">
      <c r="A134" s="82"/>
      <c r="B134" s="105" t="s">
        <v>108</v>
      </c>
      <c r="C134" s="124" t="s">
        <v>212</v>
      </c>
      <c r="D134" s="124"/>
      <c r="E134" s="124"/>
      <c r="F134" s="124"/>
      <c r="G134" s="9"/>
      <c r="H134" s="92"/>
      <c r="I134" s="9"/>
      <c r="J134" s="9"/>
    </row>
    <row r="135" spans="1:10" ht="15" customHeight="1" x14ac:dyDescent="0.3">
      <c r="A135" s="82"/>
      <c r="B135" s="105" t="s">
        <v>512</v>
      </c>
      <c r="C135" s="120" t="s">
        <v>213</v>
      </c>
      <c r="D135" s="120"/>
      <c r="E135" s="120"/>
      <c r="F135" s="120"/>
      <c r="G135" s="21" t="s">
        <v>46</v>
      </c>
      <c r="H135" s="83">
        <v>1</v>
      </c>
      <c r="I135" s="3"/>
      <c r="J135" s="2">
        <f>H135*I135</f>
        <v>0</v>
      </c>
    </row>
    <row r="136" spans="1:10" ht="15" customHeight="1" x14ac:dyDescent="0.3">
      <c r="A136" s="82"/>
      <c r="B136" s="105" t="s">
        <v>513</v>
      </c>
      <c r="C136" s="120" t="s">
        <v>214</v>
      </c>
      <c r="D136" s="120"/>
      <c r="E136" s="120"/>
      <c r="F136" s="120"/>
      <c r="G136" s="21" t="s">
        <v>46</v>
      </c>
      <c r="H136" s="83">
        <v>1</v>
      </c>
      <c r="I136" s="3"/>
      <c r="J136" s="2">
        <f>H136*I136</f>
        <v>0</v>
      </c>
    </row>
    <row r="137" spans="1:10" x14ac:dyDescent="0.3">
      <c r="A137" s="82"/>
    </row>
    <row r="138" spans="1:10" ht="27.75" customHeight="1" x14ac:dyDescent="0.3">
      <c r="A138" s="82"/>
      <c r="B138" s="105" t="s">
        <v>109</v>
      </c>
      <c r="C138" s="124" t="s">
        <v>217</v>
      </c>
      <c r="D138" s="124"/>
      <c r="E138" s="124"/>
      <c r="F138" s="124"/>
      <c r="G138" s="9"/>
      <c r="H138" s="92"/>
      <c r="I138" s="9"/>
      <c r="J138" s="9"/>
    </row>
    <row r="139" spans="1:10" ht="15" customHeight="1" x14ac:dyDescent="0.3">
      <c r="A139" s="82"/>
      <c r="B139" s="105" t="s">
        <v>516</v>
      </c>
      <c r="C139" s="120" t="s">
        <v>218</v>
      </c>
      <c r="D139" s="120"/>
      <c r="E139" s="120"/>
      <c r="F139" s="120"/>
      <c r="G139" s="21" t="s">
        <v>25</v>
      </c>
      <c r="H139" s="83">
        <v>500</v>
      </c>
      <c r="I139" s="3"/>
      <c r="J139" s="2">
        <f t="shared" ref="J139:J140" si="8">H139*I139</f>
        <v>0</v>
      </c>
    </row>
    <row r="140" spans="1:10" ht="15" customHeight="1" x14ac:dyDescent="0.3">
      <c r="A140" s="82"/>
      <c r="B140" s="105" t="s">
        <v>517</v>
      </c>
      <c r="C140" s="120" t="s">
        <v>219</v>
      </c>
      <c r="D140" s="120"/>
      <c r="E140" s="120"/>
      <c r="F140" s="120"/>
      <c r="G140" s="21" t="s">
        <v>25</v>
      </c>
      <c r="H140" s="83">
        <v>500</v>
      </c>
      <c r="I140" s="3"/>
      <c r="J140" s="2">
        <f t="shared" si="8"/>
        <v>0</v>
      </c>
    </row>
    <row r="141" spans="1:10" s="36" customFormat="1" ht="12" customHeight="1" x14ac:dyDescent="0.3">
      <c r="A141" s="82"/>
      <c r="B141" s="23"/>
      <c r="C141" s="115"/>
      <c r="D141" s="115"/>
      <c r="E141" s="115"/>
      <c r="F141" s="115"/>
      <c r="G141" s="24"/>
      <c r="H141" s="25"/>
      <c r="I141" s="6" t="s">
        <v>7</v>
      </c>
      <c r="J141" s="6"/>
    </row>
    <row r="142" spans="1:10" s="36" customFormat="1" ht="15" customHeight="1" x14ac:dyDescent="0.3">
      <c r="A142" s="82"/>
      <c r="B142" s="23"/>
      <c r="C142" s="115"/>
      <c r="D142" s="115"/>
      <c r="E142" s="115"/>
      <c r="F142" s="115"/>
      <c r="G142" s="24"/>
      <c r="H142" s="25"/>
      <c r="I142" s="6"/>
      <c r="J142" s="6"/>
    </row>
    <row r="143" spans="1:10" ht="15" customHeight="1" x14ac:dyDescent="0.3">
      <c r="A143" s="94"/>
      <c r="B143" s="60"/>
      <c r="C143" s="36"/>
      <c r="D143" s="36"/>
      <c r="E143" s="36"/>
      <c r="F143" s="36"/>
      <c r="G143" s="125" t="s">
        <v>222</v>
      </c>
      <c r="H143" s="126"/>
      <c r="I143" s="127"/>
      <c r="J143" s="37">
        <f>SUM(J22:J140)</f>
        <v>0</v>
      </c>
    </row>
    <row r="144" spans="1:10" x14ac:dyDescent="0.3">
      <c r="A144" s="94"/>
    </row>
    <row r="145" spans="1:10" x14ac:dyDescent="0.3">
      <c r="A145" s="94"/>
    </row>
    <row r="146" spans="1:10" x14ac:dyDescent="0.3">
      <c r="A146" s="94"/>
      <c r="B146" s="61"/>
      <c r="C146" s="39" t="s">
        <v>524</v>
      </c>
      <c r="D146" s="5"/>
      <c r="H146" s="39" t="s">
        <v>223</v>
      </c>
      <c r="I146" s="5"/>
      <c r="J146" s="5"/>
    </row>
    <row r="147" spans="1:10" x14ac:dyDescent="0.3">
      <c r="A147" s="94"/>
      <c r="B147" s="61"/>
      <c r="C147" s="39"/>
      <c r="D147" s="5"/>
      <c r="H147" s="39"/>
      <c r="I147" s="5"/>
      <c r="J147" s="5"/>
    </row>
    <row r="148" spans="1:10" x14ac:dyDescent="0.3">
      <c r="A148" s="94"/>
      <c r="D148" s="5"/>
      <c r="E148" s="5"/>
      <c r="F148" s="5"/>
      <c r="G148" s="5"/>
      <c r="H148" s="10"/>
      <c r="I148" s="5"/>
      <c r="J148" s="5"/>
    </row>
    <row r="149" spans="1:10" x14ac:dyDescent="0.3">
      <c r="A149" s="94"/>
      <c r="D149" s="5"/>
      <c r="E149" s="5"/>
      <c r="F149" s="5"/>
      <c r="G149" s="5"/>
      <c r="H149" s="10"/>
      <c r="I149" s="5"/>
      <c r="J149" s="5"/>
    </row>
    <row r="150" spans="1:10" x14ac:dyDescent="0.3">
      <c r="A150" s="94"/>
      <c r="D150" s="5"/>
      <c r="E150" s="5"/>
      <c r="F150" s="5"/>
      <c r="G150" s="5"/>
      <c r="H150" s="10"/>
      <c r="I150" s="5"/>
      <c r="J150" s="5"/>
    </row>
    <row r="151" spans="1:10" s="81" customFormat="1" ht="15" customHeight="1" x14ac:dyDescent="0.3">
      <c r="A151" s="94"/>
      <c r="B151" s="118" t="s">
        <v>224</v>
      </c>
      <c r="C151" s="119"/>
      <c r="D151" s="119"/>
      <c r="E151" s="119"/>
      <c r="F151" s="119"/>
      <c r="G151" s="12"/>
      <c r="H151" s="19"/>
      <c r="I151" s="12"/>
      <c r="J151" s="20"/>
    </row>
    <row r="152" spans="1:10" ht="15" customHeight="1" x14ac:dyDescent="0.3">
      <c r="A152" s="94"/>
      <c r="B152" s="98" t="s">
        <v>225</v>
      </c>
      <c r="C152" s="128" t="s">
        <v>226</v>
      </c>
      <c r="D152" s="128"/>
      <c r="E152" s="128"/>
      <c r="F152" s="128"/>
      <c r="G152" s="128"/>
      <c r="H152" s="128"/>
      <c r="I152" s="128"/>
      <c r="J152" s="128"/>
    </row>
    <row r="153" spans="1:10" ht="53.25" customHeight="1" x14ac:dyDescent="0.3">
      <c r="A153" s="94"/>
      <c r="B153" s="98"/>
      <c r="C153" s="128" t="s">
        <v>227</v>
      </c>
      <c r="D153" s="128"/>
      <c r="E153" s="128"/>
      <c r="F153" s="128"/>
      <c r="G153" s="128"/>
      <c r="H153" s="128"/>
      <c r="I153" s="128"/>
      <c r="J153" s="128"/>
    </row>
    <row r="154" spans="1:10" ht="54.75" customHeight="1" x14ac:dyDescent="0.3">
      <c r="A154" s="94"/>
      <c r="B154" s="98"/>
      <c r="C154" s="128" t="s">
        <v>228</v>
      </c>
      <c r="D154" s="128"/>
      <c r="E154" s="128"/>
      <c r="F154" s="128"/>
      <c r="G154" s="128"/>
      <c r="H154" s="128"/>
      <c r="I154" s="128"/>
      <c r="J154" s="128"/>
    </row>
    <row r="155" spans="1:10" ht="53.25" customHeight="1" x14ac:dyDescent="0.3">
      <c r="A155" s="94"/>
      <c r="B155" s="98"/>
      <c r="C155" s="128" t="s">
        <v>229</v>
      </c>
      <c r="D155" s="128"/>
      <c r="E155" s="128"/>
      <c r="F155" s="128"/>
      <c r="G155" s="128"/>
      <c r="H155" s="128"/>
      <c r="I155" s="128"/>
      <c r="J155" s="128"/>
    </row>
    <row r="156" spans="1:10" ht="15" customHeight="1" x14ac:dyDescent="0.3">
      <c r="A156" s="94"/>
      <c r="B156" s="98"/>
      <c r="C156" s="128" t="s">
        <v>230</v>
      </c>
      <c r="D156" s="128"/>
      <c r="E156" s="128"/>
      <c r="F156" s="128"/>
      <c r="G156" s="128"/>
      <c r="H156" s="128"/>
      <c r="I156" s="128"/>
      <c r="J156" s="128"/>
    </row>
    <row r="157" spans="1:10" ht="15" customHeight="1" x14ac:dyDescent="0.3">
      <c r="A157" s="94"/>
      <c r="B157" s="99"/>
      <c r="C157" s="129" t="s">
        <v>231</v>
      </c>
      <c r="D157" s="129"/>
      <c r="E157" s="129"/>
      <c r="F157" s="129"/>
      <c r="G157" s="129"/>
      <c r="H157" s="129"/>
      <c r="I157" s="129"/>
      <c r="J157" s="129"/>
    </row>
    <row r="158" spans="1:10" ht="27.75" customHeight="1" x14ac:dyDescent="0.3">
      <c r="A158" s="94"/>
      <c r="B158" s="100" t="s">
        <v>232</v>
      </c>
      <c r="C158" s="130" t="s">
        <v>233</v>
      </c>
      <c r="D158" s="131"/>
      <c r="E158" s="131"/>
      <c r="F158" s="131"/>
      <c r="G158" s="131"/>
      <c r="H158" s="131"/>
      <c r="I158" s="131"/>
      <c r="J158" s="132"/>
    </row>
    <row r="159" spans="1:10" x14ac:dyDescent="0.3">
      <c r="A159" s="94"/>
    </row>
  </sheetData>
  <sheetProtection algorithmName="SHA-512" hashValue="u/PIPFIsYNhutQOoTNWDY3IK0F73VSJ7Jy0N+DOUF1vMz3cv8r5H4IzpVLUMF6BDYN2CT0axwLimkH7Ut8rwQg==" saltValue="ZHyp0xIvgYr3hHuIwrQMvA==" spinCount="100000" sheet="1" objects="1" scenarios="1" formatCells="0" formatColumns="0" formatRows="0"/>
  <mergeCells count="109">
    <mergeCell ref="C156:J156"/>
    <mergeCell ref="C157:J157"/>
    <mergeCell ref="C158:J158"/>
    <mergeCell ref="G143:I143"/>
    <mergeCell ref="B151:F151"/>
    <mergeCell ref="C152:J152"/>
    <mergeCell ref="C153:J153"/>
    <mergeCell ref="C154:J154"/>
    <mergeCell ref="C155:J155"/>
    <mergeCell ref="C138:F138"/>
    <mergeCell ref="C139:F139"/>
    <mergeCell ref="C140:F140"/>
    <mergeCell ref="C134:F134"/>
    <mergeCell ref="C135:F135"/>
    <mergeCell ref="C136:F136"/>
    <mergeCell ref="B127:F127"/>
    <mergeCell ref="C129:F129"/>
    <mergeCell ref="C130:F130"/>
    <mergeCell ref="C131:F131"/>
    <mergeCell ref="C132:F132"/>
    <mergeCell ref="B122:F122"/>
    <mergeCell ref="C124:F124"/>
    <mergeCell ref="C125:F125"/>
    <mergeCell ref="C118:F118"/>
    <mergeCell ref="C119:F119"/>
    <mergeCell ref="C120:F120"/>
    <mergeCell ref="C111:F111"/>
    <mergeCell ref="C112:F112"/>
    <mergeCell ref="C113:F113"/>
    <mergeCell ref="C114:F114"/>
    <mergeCell ref="C116:F116"/>
    <mergeCell ref="C117:F117"/>
    <mergeCell ref="C104:F104"/>
    <mergeCell ref="C105:F105"/>
    <mergeCell ref="C106:F106"/>
    <mergeCell ref="C108:F108"/>
    <mergeCell ref="C110:F110"/>
    <mergeCell ref="C98:F98"/>
    <mergeCell ref="C99:F99"/>
    <mergeCell ref="C100:F100"/>
    <mergeCell ref="C101:F101"/>
    <mergeCell ref="C102:F102"/>
    <mergeCell ref="C103:F103"/>
    <mergeCell ref="C91:E91"/>
    <mergeCell ref="C92:E92"/>
    <mergeCell ref="C93:E93"/>
    <mergeCell ref="C95:F95"/>
    <mergeCell ref="C96:F96"/>
    <mergeCell ref="C97:F97"/>
    <mergeCell ref="C84:E84"/>
    <mergeCell ref="C85:E85"/>
    <mergeCell ref="C87:F87"/>
    <mergeCell ref="C88:E88"/>
    <mergeCell ref="C89:E89"/>
    <mergeCell ref="C90:E90"/>
    <mergeCell ref="C77:F77"/>
    <mergeCell ref="C78:E78"/>
    <mergeCell ref="C79:E79"/>
    <mergeCell ref="C80:E80"/>
    <mergeCell ref="C81:E81"/>
    <mergeCell ref="C83:F83"/>
    <mergeCell ref="C69:E69"/>
    <mergeCell ref="C70:E70"/>
    <mergeCell ref="C72:F72"/>
    <mergeCell ref="C73:E73"/>
    <mergeCell ref="C74:E74"/>
    <mergeCell ref="C75:E75"/>
    <mergeCell ref="C62:F62"/>
    <mergeCell ref="C63:E63"/>
    <mergeCell ref="C64:E64"/>
    <mergeCell ref="C65:E65"/>
    <mergeCell ref="C67:F67"/>
    <mergeCell ref="C68:E68"/>
    <mergeCell ref="C55:E55"/>
    <mergeCell ref="C56:E56"/>
    <mergeCell ref="C57:E57"/>
    <mergeCell ref="C58:E58"/>
    <mergeCell ref="C59:E59"/>
    <mergeCell ref="C60:E60"/>
    <mergeCell ref="C49:F49"/>
    <mergeCell ref="C50:E50"/>
    <mergeCell ref="C51:E51"/>
    <mergeCell ref="C52:E52"/>
    <mergeCell ref="C53:E53"/>
    <mergeCell ref="C54:E54"/>
    <mergeCell ref="C42:E42"/>
    <mergeCell ref="C43:E43"/>
    <mergeCell ref="C44:E44"/>
    <mergeCell ref="C45:E45"/>
    <mergeCell ref="C46:E46"/>
    <mergeCell ref="C47:E47"/>
    <mergeCell ref="B38:F38"/>
    <mergeCell ref="B39:F39"/>
    <mergeCell ref="C40:F40"/>
    <mergeCell ref="C41:E41"/>
    <mergeCell ref="C36:F36"/>
    <mergeCell ref="C31:F31"/>
    <mergeCell ref="C32:E32"/>
    <mergeCell ref="C33:E33"/>
    <mergeCell ref="C34:E34"/>
    <mergeCell ref="C22:F22"/>
    <mergeCell ref="C24:F24"/>
    <mergeCell ref="C25:E25"/>
    <mergeCell ref="C26:E26"/>
    <mergeCell ref="C27:E27"/>
    <mergeCell ref="B29:F29"/>
    <mergeCell ref="F11:I11"/>
    <mergeCell ref="A18:A19"/>
    <mergeCell ref="B20:F20"/>
  </mergeCells>
  <dataValidations count="1">
    <dataValidation type="custom" allowBlank="1" showInputMessage="1" showErrorMessage="1" sqref="I22 I84:I85 I25:I27 I32:I34 I36 I41:I47 I50:I60 I63:I65 I68:I70 I73:I75 I78:I81 I88:I93 I96:I102 I105:I106 I108 I111:I114 I117:I120 I125 I130:I132 I135:I136 I139:I140" xr:uid="{4537D4B6-8BEF-425B-88A1-4CDEC97B4A22}">
      <formula1>LEN(I22)-IFERROR(FIND(",",I22),99999999)&lt;=2</formula1>
    </dataValidation>
  </dataValidations>
  <pageMargins left="0.59055118110236227" right="0.23622047244094491" top="0.59055118110236227" bottom="0.78740157480314965" header="0.23622047244094491" footer="0.11811023622047245"/>
  <pageSetup paperSize="9" scale="96" fitToHeight="0" orientation="portrait" r:id="rId1"/>
  <headerFooter>
    <oddHeader>&amp;L&amp;10Priloga E: TEHNIČNA SPECIFIKACIJA S PONUDBENIM PREDRAČUNOM&amp;R&amp;9SANACIJA EEO (ŠKODE 2025-26)
sklop 2: Zamenjava oporišđč na NNO</oddHeader>
    <oddFooter xml:space="preserve">&amp;R&amp;9&amp;P/&amp;N&amp;11
</oddFooter>
  </headerFooter>
  <rowBreaks count="2" manualBreakCount="2">
    <brk id="13" min="1" max="9" man="1"/>
    <brk id="133" min="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2865C-D751-4CBE-91C9-F4A39B9DFCEF}">
  <dimension ref="A2:T275"/>
  <sheetViews>
    <sheetView showGridLines="0" view="pageBreakPreview" zoomScale="200" zoomScaleNormal="115" zoomScaleSheetLayoutView="200" zoomScalePageLayoutView="130" workbookViewId="0">
      <pane xSplit="2" ySplit="12" topLeftCell="C13" activePane="bottomRight" state="frozen"/>
      <selection activeCell="B13" sqref="B13"/>
      <selection pane="topRight" activeCell="B13" sqref="B13"/>
      <selection pane="bottomLeft" activeCell="B13" sqref="B13"/>
      <selection pane="bottomRight" activeCell="C38" sqref="C38:F38"/>
    </sheetView>
  </sheetViews>
  <sheetFormatPr defaultColWidth="9.109375" defaultRowHeight="13.8" x14ac:dyDescent="0.3"/>
  <cols>
    <col min="1" max="1" width="3.109375" style="76" customWidth="1"/>
    <col min="2" max="2" width="5.44140625" style="59" bestFit="1" customWidth="1"/>
    <col min="3" max="3" width="19.109375" style="11" customWidth="1"/>
    <col min="4" max="4" width="12.88671875" style="11" customWidth="1"/>
    <col min="5" max="5" width="9.5546875" style="11" customWidth="1"/>
    <col min="6" max="6" width="11.88671875" style="11" customWidth="1"/>
    <col min="7" max="7" width="4.6640625" style="11" customWidth="1"/>
    <col min="8" max="8" width="8.44140625" style="35" customWidth="1"/>
    <col min="9" max="9" width="11.44140625" style="11" customWidth="1"/>
    <col min="10" max="10" width="15" style="11" customWidth="1"/>
    <col min="11" max="18" width="9.109375" style="11"/>
    <col min="19" max="19" width="22.33203125" style="11" customWidth="1"/>
    <col min="20" max="20" width="21" style="11" customWidth="1"/>
    <col min="21" max="16384" width="9.109375" style="11"/>
  </cols>
  <sheetData>
    <row r="2" spans="1:20" s="38" customFormat="1" ht="12.75" hidden="1" customHeight="1" x14ac:dyDescent="0.25">
      <c r="A2" s="67"/>
      <c r="B2" s="61"/>
      <c r="C2" s="68"/>
      <c r="D2" s="69"/>
      <c r="E2" s="69"/>
      <c r="F2" s="69"/>
      <c r="G2" s="69"/>
      <c r="H2" s="70"/>
      <c r="I2" s="69"/>
      <c r="J2" s="71">
        <f>SUM(J3:J10)</f>
        <v>0</v>
      </c>
    </row>
    <row r="3" spans="1:20" s="38" customFormat="1" hidden="1" x14ac:dyDescent="0.25">
      <c r="A3" s="67"/>
      <c r="B3" s="61"/>
      <c r="C3" s="68"/>
      <c r="D3" s="69"/>
      <c r="E3" s="69" t="s">
        <v>311</v>
      </c>
      <c r="F3" s="72" t="e">
        <f>SUM(H152:H160)+#REF!+#REF!+H166</f>
        <v>#REF!</v>
      </c>
      <c r="G3" s="69"/>
      <c r="H3" s="70"/>
      <c r="I3" s="73" t="s">
        <v>6</v>
      </c>
      <c r="J3" s="74">
        <f>SUM(J22:J28)</f>
        <v>0</v>
      </c>
    </row>
    <row r="4" spans="1:20" s="38" customFormat="1" hidden="1" x14ac:dyDescent="0.25">
      <c r="A4" s="67"/>
      <c r="B4" s="61"/>
      <c r="C4" s="68"/>
      <c r="D4" s="69"/>
      <c r="E4" s="69" t="s">
        <v>312</v>
      </c>
      <c r="F4" s="72" t="e">
        <f>SUM(H205:H209)+#REF!+#REF!+H215</f>
        <v>#REF!</v>
      </c>
      <c r="G4" s="69"/>
      <c r="H4" s="75"/>
      <c r="I4" s="73" t="s">
        <v>305</v>
      </c>
      <c r="J4" s="74">
        <f>SUM(J32:J94)</f>
        <v>0</v>
      </c>
    </row>
    <row r="5" spans="1:20" s="38" customFormat="1" hidden="1" x14ac:dyDescent="0.25">
      <c r="A5" s="67"/>
      <c r="B5" s="61"/>
      <c r="C5" s="68"/>
      <c r="D5" s="69"/>
      <c r="E5" s="69"/>
      <c r="F5" s="69"/>
      <c r="G5" s="69"/>
      <c r="H5" s="75"/>
      <c r="I5" s="73" t="s">
        <v>306</v>
      </c>
      <c r="J5" s="74">
        <f>SUM(J99:J147)</f>
        <v>0</v>
      </c>
    </row>
    <row r="6" spans="1:20" hidden="1" x14ac:dyDescent="0.25">
      <c r="C6" s="68"/>
      <c r="D6" s="69"/>
      <c r="E6" s="69"/>
      <c r="F6" s="69"/>
      <c r="G6" s="69"/>
      <c r="H6" s="75"/>
      <c r="I6" s="77" t="s">
        <v>307</v>
      </c>
      <c r="J6" s="78">
        <f>SUM(J178:J200)</f>
        <v>0</v>
      </c>
      <c r="K6" s="38"/>
    </row>
    <row r="7" spans="1:20" hidden="1" x14ac:dyDescent="0.3">
      <c r="I7" s="73" t="s">
        <v>308</v>
      </c>
      <c r="J7" s="78">
        <f>SUM(J152:J175)</f>
        <v>0</v>
      </c>
    </row>
    <row r="8" spans="1:20" hidden="1" x14ac:dyDescent="0.3">
      <c r="I8" s="77" t="s">
        <v>309</v>
      </c>
      <c r="J8" s="78">
        <f>SUM(J204:J228)</f>
        <v>0</v>
      </c>
    </row>
    <row r="9" spans="1:20" hidden="1" x14ac:dyDescent="0.3">
      <c r="I9" s="77" t="s">
        <v>202</v>
      </c>
      <c r="J9" s="78">
        <f>SUM(J231:J234)</f>
        <v>0</v>
      </c>
    </row>
    <row r="10" spans="1:20" ht="24" hidden="1" customHeight="1" x14ac:dyDescent="0.3">
      <c r="A10" s="109"/>
      <c r="I10" s="77" t="s">
        <v>310</v>
      </c>
      <c r="J10" s="78">
        <f>SUM(J238:J256)</f>
        <v>0</v>
      </c>
      <c r="L10" s="11" t="s">
        <v>234</v>
      </c>
      <c r="M10" s="11">
        <v>1.76</v>
      </c>
    </row>
    <row r="11" spans="1:20" s="45" customFormat="1" ht="20.100000000000001" customHeight="1" x14ac:dyDescent="0.3">
      <c r="A11" s="101"/>
      <c r="B11" s="102"/>
      <c r="C11" s="40"/>
      <c r="D11" s="40"/>
      <c r="E11" s="40"/>
      <c r="F11" s="147" t="s">
        <v>222</v>
      </c>
      <c r="G11" s="147"/>
      <c r="H11" s="147"/>
      <c r="I11" s="147"/>
      <c r="J11" s="64">
        <f>J259</f>
        <v>0</v>
      </c>
    </row>
    <row r="12" spans="1:20" s="45" customFormat="1" ht="8.1" customHeight="1" x14ac:dyDescent="0.3">
      <c r="A12" s="101"/>
      <c r="B12" s="103"/>
      <c r="C12" s="41"/>
      <c r="D12" s="41"/>
      <c r="E12" s="41"/>
      <c r="F12" s="42"/>
      <c r="G12" s="42"/>
      <c r="H12" s="42"/>
      <c r="I12" s="42"/>
      <c r="J12" s="65"/>
    </row>
    <row r="13" spans="1:20" s="45" customFormat="1" ht="8.1" customHeight="1" x14ac:dyDescent="0.3">
      <c r="A13" s="101"/>
      <c r="B13" s="102"/>
      <c r="C13" s="40"/>
      <c r="D13" s="40"/>
      <c r="E13" s="40"/>
      <c r="F13" s="106"/>
      <c r="G13" s="106"/>
      <c r="H13" s="106"/>
      <c r="I13" s="106"/>
      <c r="J13" s="151"/>
    </row>
    <row r="14" spans="1:20" s="45" customFormat="1" ht="15" customHeight="1" x14ac:dyDescent="0.3">
      <c r="A14" s="80"/>
      <c r="B14" s="43" t="s">
        <v>521</v>
      </c>
      <c r="C14" s="43"/>
      <c r="D14" s="55"/>
      <c r="E14" s="55"/>
      <c r="F14" s="44"/>
      <c r="H14" s="46"/>
      <c r="I14" s="46"/>
      <c r="J14" s="66"/>
    </row>
    <row r="15" spans="1:20" s="45" customFormat="1" ht="15" customHeight="1" x14ac:dyDescent="0.3">
      <c r="A15" s="80"/>
      <c r="B15" s="43" t="s">
        <v>526</v>
      </c>
      <c r="C15" s="43"/>
      <c r="D15" s="55"/>
      <c r="E15" s="55"/>
      <c r="F15" s="44"/>
      <c r="H15" s="46"/>
      <c r="I15" s="46"/>
      <c r="J15" s="66"/>
    </row>
    <row r="16" spans="1:20" x14ac:dyDescent="0.3">
      <c r="B16" s="43" t="s">
        <v>528</v>
      </c>
      <c r="C16" s="47"/>
      <c r="D16" s="47"/>
      <c r="E16" s="47"/>
      <c r="F16" s="47"/>
      <c r="T16" s="45"/>
    </row>
    <row r="17" spans="1:10" x14ac:dyDescent="0.3">
      <c r="B17" s="56"/>
      <c r="C17" s="47"/>
      <c r="D17" s="47"/>
      <c r="E17" s="47"/>
      <c r="F17" s="47"/>
    </row>
    <row r="18" spans="1:10" ht="30.6" x14ac:dyDescent="0.3">
      <c r="A18" s="144"/>
      <c r="B18" s="57" t="s">
        <v>0</v>
      </c>
      <c r="C18" s="13" t="s">
        <v>1</v>
      </c>
      <c r="D18" s="14"/>
      <c r="E18" s="14"/>
      <c r="F18" s="15"/>
      <c r="G18" s="16" t="s">
        <v>2</v>
      </c>
      <c r="H18" s="17" t="s">
        <v>3</v>
      </c>
      <c r="I18" s="16" t="s">
        <v>4</v>
      </c>
      <c r="J18" s="16" t="s">
        <v>5</v>
      </c>
    </row>
    <row r="19" spans="1:10" s="81" customFormat="1" ht="15" customHeight="1" x14ac:dyDescent="0.3">
      <c r="A19" s="144"/>
      <c r="B19" s="58"/>
      <c r="C19" s="113"/>
      <c r="D19" s="113"/>
      <c r="E19" s="113"/>
      <c r="F19" s="113"/>
      <c r="G19" s="113"/>
      <c r="H19" s="18"/>
      <c r="I19" s="113"/>
      <c r="J19" s="113"/>
    </row>
    <row r="20" spans="1:10" s="81" customFormat="1" ht="15" customHeight="1" x14ac:dyDescent="0.3">
      <c r="A20" s="82"/>
      <c r="B20" s="118" t="s">
        <v>6</v>
      </c>
      <c r="C20" s="119"/>
      <c r="D20" s="119"/>
      <c r="E20" s="119"/>
      <c r="F20" s="119"/>
      <c r="G20" s="12"/>
      <c r="H20" s="19"/>
      <c r="I20" s="12"/>
      <c r="J20" s="20"/>
    </row>
    <row r="21" spans="1:10" s="81" customFormat="1" ht="8.1" customHeight="1" x14ac:dyDescent="0.3">
      <c r="A21" s="82"/>
      <c r="B21" s="58"/>
      <c r="C21" s="113"/>
      <c r="D21" s="113"/>
      <c r="E21" s="113"/>
      <c r="F21" s="113"/>
      <c r="G21" s="1"/>
      <c r="H21" s="18"/>
      <c r="I21" s="1" t="s">
        <v>7</v>
      </c>
      <c r="J21" s="1"/>
    </row>
    <row r="22" spans="1:10" ht="15" customHeight="1" x14ac:dyDescent="0.3">
      <c r="A22" s="82"/>
      <c r="B22" s="104" t="s">
        <v>49</v>
      </c>
      <c r="C22" s="117" t="s">
        <v>8</v>
      </c>
      <c r="D22" s="117"/>
      <c r="E22" s="117"/>
      <c r="F22" s="117"/>
      <c r="G22" s="21" t="s">
        <v>9</v>
      </c>
      <c r="H22" s="83">
        <v>10</v>
      </c>
      <c r="I22" s="3"/>
      <c r="J22" s="2">
        <f>H22*I22</f>
        <v>0</v>
      </c>
    </row>
    <row r="23" spans="1:10" s="81" customFormat="1" ht="15" customHeight="1" x14ac:dyDescent="0.3">
      <c r="A23" s="82"/>
      <c r="B23" s="58"/>
      <c r="C23" s="113"/>
      <c r="D23" s="113"/>
      <c r="E23" s="113"/>
      <c r="F23" s="113"/>
      <c r="G23" s="113"/>
      <c r="H23" s="18"/>
      <c r="I23" s="113"/>
      <c r="J23" s="113"/>
    </row>
    <row r="24" spans="1:10" ht="42.75" customHeight="1" x14ac:dyDescent="0.3">
      <c r="A24" s="82"/>
      <c r="B24" s="104" t="s">
        <v>51</v>
      </c>
      <c r="C24" s="141" t="s">
        <v>10</v>
      </c>
      <c r="D24" s="141"/>
      <c r="E24" s="117"/>
      <c r="F24" s="117"/>
      <c r="G24" s="21" t="s">
        <v>9</v>
      </c>
      <c r="H24" s="84"/>
      <c r="I24" s="3"/>
      <c r="J24" s="2">
        <f>H24*I24</f>
        <v>0</v>
      </c>
    </row>
    <row r="25" spans="1:10" s="81" customFormat="1" ht="15" customHeight="1" x14ac:dyDescent="0.3">
      <c r="A25" s="82"/>
      <c r="B25" s="58"/>
      <c r="C25" s="113"/>
      <c r="D25" s="113"/>
      <c r="E25" s="113"/>
      <c r="F25" s="113"/>
      <c r="G25" s="113"/>
      <c r="H25" s="18"/>
      <c r="I25" s="113"/>
      <c r="J25" s="113"/>
    </row>
    <row r="26" spans="1:10" ht="42.75" customHeight="1" x14ac:dyDescent="0.3">
      <c r="A26" s="82"/>
      <c r="B26" s="104" t="s">
        <v>53</v>
      </c>
      <c r="C26" s="141" t="s">
        <v>11</v>
      </c>
      <c r="D26" s="141"/>
      <c r="E26" s="117"/>
      <c r="F26" s="117"/>
      <c r="G26" s="21" t="s">
        <v>9</v>
      </c>
      <c r="H26" s="84"/>
      <c r="I26" s="3"/>
      <c r="J26" s="2">
        <f>H26*I26</f>
        <v>0</v>
      </c>
    </row>
    <row r="27" spans="1:10" s="36" customFormat="1" ht="15" customHeight="1" x14ac:dyDescent="0.3">
      <c r="A27" s="82"/>
      <c r="B27" s="23"/>
      <c r="C27" s="115"/>
      <c r="D27" s="115"/>
      <c r="E27" s="115"/>
      <c r="F27" s="115"/>
      <c r="G27" s="24"/>
      <c r="H27" s="25"/>
      <c r="I27" s="6"/>
      <c r="J27" s="6"/>
    </row>
    <row r="28" spans="1:10" ht="27.75" customHeight="1" x14ac:dyDescent="0.3">
      <c r="A28" s="82"/>
      <c r="B28" s="104" t="s">
        <v>55</v>
      </c>
      <c r="C28" s="117" t="s">
        <v>316</v>
      </c>
      <c r="D28" s="117"/>
      <c r="E28" s="117"/>
      <c r="F28" s="117"/>
      <c r="G28" s="21" t="s">
        <v>17</v>
      </c>
      <c r="H28" s="83">
        <v>200</v>
      </c>
      <c r="I28" s="3"/>
      <c r="J28" s="2">
        <f>H28*I28</f>
        <v>0</v>
      </c>
    </row>
    <row r="29" spans="1:10" s="81" customFormat="1" ht="15" customHeight="1" x14ac:dyDescent="0.3">
      <c r="A29" s="82"/>
      <c r="B29" s="58"/>
      <c r="C29" s="113"/>
      <c r="D29" s="113"/>
      <c r="E29" s="113"/>
      <c r="F29" s="113"/>
      <c r="G29" s="113"/>
      <c r="H29" s="18"/>
      <c r="I29" s="113"/>
      <c r="J29" s="113"/>
    </row>
    <row r="30" spans="1:10" s="81" customFormat="1" ht="15" customHeight="1" x14ac:dyDescent="0.3">
      <c r="A30" s="82"/>
      <c r="B30" s="118" t="s">
        <v>305</v>
      </c>
      <c r="C30" s="119"/>
      <c r="D30" s="119"/>
      <c r="E30" s="119"/>
      <c r="F30" s="119"/>
      <c r="G30" s="12"/>
      <c r="H30" s="19"/>
      <c r="I30" s="12"/>
      <c r="J30" s="20"/>
    </row>
    <row r="31" spans="1:10" s="81" customFormat="1" ht="8.1" customHeight="1" x14ac:dyDescent="0.3">
      <c r="A31" s="82"/>
      <c r="B31" s="58"/>
      <c r="C31" s="113"/>
      <c r="D31" s="113"/>
      <c r="E31" s="113"/>
      <c r="F31" s="113"/>
      <c r="G31" s="1"/>
      <c r="H31" s="18"/>
      <c r="I31" s="1"/>
      <c r="J31" s="1"/>
    </row>
    <row r="32" spans="1:10" ht="83.4" customHeight="1" x14ac:dyDescent="0.3">
      <c r="A32" s="82"/>
      <c r="B32" s="104" t="s">
        <v>58</v>
      </c>
      <c r="C32" s="124" t="s">
        <v>530</v>
      </c>
      <c r="D32" s="124"/>
      <c r="E32" s="116"/>
      <c r="F32" s="116"/>
      <c r="G32" s="4"/>
      <c r="H32" s="85"/>
      <c r="I32" s="3"/>
      <c r="J32" s="37"/>
    </row>
    <row r="33" spans="1:10" ht="15" customHeight="1" x14ac:dyDescent="0.3">
      <c r="A33" s="82"/>
      <c r="B33" s="105" t="s">
        <v>261</v>
      </c>
      <c r="C33" s="117" t="s">
        <v>12</v>
      </c>
      <c r="D33" s="117"/>
      <c r="E33" s="117"/>
      <c r="F33" s="22" t="s">
        <v>13</v>
      </c>
      <c r="G33" s="21" t="s">
        <v>14</v>
      </c>
      <c r="H33" s="83">
        <v>1000</v>
      </c>
      <c r="I33" s="3"/>
      <c r="J33" s="2">
        <f>H33*I33</f>
        <v>0</v>
      </c>
    </row>
    <row r="34" spans="1:10" ht="15" customHeight="1" x14ac:dyDescent="0.3">
      <c r="A34" s="82"/>
      <c r="B34" s="105" t="s">
        <v>262</v>
      </c>
      <c r="C34" s="117" t="s">
        <v>15</v>
      </c>
      <c r="D34" s="117"/>
      <c r="E34" s="117"/>
      <c r="F34" s="22" t="s">
        <v>13</v>
      </c>
      <c r="G34" s="21" t="s">
        <v>14</v>
      </c>
      <c r="H34" s="83">
        <v>50</v>
      </c>
      <c r="I34" s="3"/>
      <c r="J34" s="2">
        <f>H34*I34</f>
        <v>0</v>
      </c>
    </row>
    <row r="35" spans="1:10" ht="15" customHeight="1" x14ac:dyDescent="0.3">
      <c r="A35" s="82"/>
      <c r="B35" s="105" t="s">
        <v>263</v>
      </c>
      <c r="C35" s="117" t="s">
        <v>12</v>
      </c>
      <c r="D35" s="117"/>
      <c r="E35" s="117"/>
      <c r="F35" s="22" t="s">
        <v>16</v>
      </c>
      <c r="G35" s="21" t="s">
        <v>14</v>
      </c>
      <c r="H35" s="83">
        <v>100</v>
      </c>
      <c r="I35" s="3"/>
      <c r="J35" s="2">
        <f>H35*I35</f>
        <v>0</v>
      </c>
    </row>
    <row r="36" spans="1:10" ht="15" customHeight="1" x14ac:dyDescent="0.3">
      <c r="A36" s="82"/>
      <c r="B36" s="105" t="s">
        <v>264</v>
      </c>
      <c r="C36" s="117" t="s">
        <v>15</v>
      </c>
      <c r="D36" s="117"/>
      <c r="E36" s="117"/>
      <c r="F36" s="22" t="s">
        <v>16</v>
      </c>
      <c r="G36" s="21" t="s">
        <v>14</v>
      </c>
      <c r="H36" s="83">
        <v>5</v>
      </c>
      <c r="I36" s="3"/>
      <c r="J36" s="2">
        <f>H36*I36</f>
        <v>0</v>
      </c>
    </row>
    <row r="37" spans="1:10" s="36" customFormat="1" ht="15" customHeight="1" x14ac:dyDescent="0.3">
      <c r="A37" s="82"/>
      <c r="B37" s="23"/>
      <c r="C37" s="115"/>
      <c r="D37" s="115"/>
      <c r="E37" s="115"/>
      <c r="F37" s="115"/>
      <c r="G37" s="24"/>
      <c r="H37" s="25"/>
      <c r="I37" s="6"/>
      <c r="J37" s="6"/>
    </row>
    <row r="38" spans="1:10" ht="39" customHeight="1" x14ac:dyDescent="0.3">
      <c r="A38" s="82"/>
      <c r="B38" s="104" t="s">
        <v>59</v>
      </c>
      <c r="C38" s="116" t="s">
        <v>256</v>
      </c>
      <c r="D38" s="116"/>
      <c r="E38" s="116"/>
      <c r="F38" s="116"/>
      <c r="G38" s="21" t="s">
        <v>17</v>
      </c>
      <c r="H38" s="83">
        <v>100</v>
      </c>
      <c r="I38" s="3"/>
      <c r="J38" s="2">
        <f>H38*I38</f>
        <v>0</v>
      </c>
    </row>
    <row r="39" spans="1:10" s="36" customFormat="1" ht="15" customHeight="1" x14ac:dyDescent="0.3">
      <c r="A39" s="82"/>
      <c r="B39" s="23"/>
      <c r="C39" s="115"/>
      <c r="D39" s="115"/>
      <c r="E39" s="115"/>
      <c r="F39" s="115"/>
      <c r="G39" s="24"/>
      <c r="H39" s="25"/>
      <c r="I39" s="6"/>
      <c r="J39" s="6"/>
    </row>
    <row r="40" spans="1:10" ht="39" customHeight="1" x14ac:dyDescent="0.3">
      <c r="A40" s="82"/>
      <c r="B40" s="105" t="s">
        <v>60</v>
      </c>
      <c r="C40" s="116" t="s">
        <v>18</v>
      </c>
      <c r="D40" s="116"/>
      <c r="E40" s="116"/>
      <c r="F40" s="116"/>
      <c r="G40" s="21" t="s">
        <v>14</v>
      </c>
      <c r="H40" s="83">
        <v>100</v>
      </c>
      <c r="I40" s="3"/>
      <c r="J40" s="2">
        <f>H40*I40</f>
        <v>0</v>
      </c>
    </row>
    <row r="41" spans="1:10" s="36" customFormat="1" ht="15" customHeight="1" x14ac:dyDescent="0.3">
      <c r="A41" s="82"/>
      <c r="B41" s="23"/>
      <c r="C41" s="115"/>
      <c r="D41" s="115"/>
      <c r="E41" s="115"/>
      <c r="F41" s="115"/>
      <c r="G41" s="24"/>
      <c r="H41" s="25"/>
      <c r="I41" s="6"/>
      <c r="J41" s="6"/>
    </row>
    <row r="42" spans="1:10" ht="39.75" customHeight="1" x14ac:dyDescent="0.3">
      <c r="A42" s="82"/>
      <c r="B42" s="105" t="s">
        <v>61</v>
      </c>
      <c r="C42" s="145" t="s">
        <v>19</v>
      </c>
      <c r="D42" s="146"/>
      <c r="E42" s="146"/>
      <c r="F42" s="146"/>
      <c r="G42" s="21" t="s">
        <v>14</v>
      </c>
      <c r="H42" s="83">
        <v>10</v>
      </c>
      <c r="I42" s="3"/>
      <c r="J42" s="2">
        <f>H42*I42</f>
        <v>0</v>
      </c>
    </row>
    <row r="43" spans="1:10" s="36" customFormat="1" ht="15" customHeight="1" x14ac:dyDescent="0.3">
      <c r="A43" s="82"/>
      <c r="B43" s="23"/>
      <c r="C43" s="115"/>
      <c r="D43" s="115"/>
      <c r="E43" s="115"/>
      <c r="F43" s="115"/>
      <c r="G43" s="24"/>
      <c r="H43" s="25"/>
      <c r="I43" s="6"/>
      <c r="J43" s="6"/>
    </row>
    <row r="44" spans="1:10" ht="53.1" customHeight="1" x14ac:dyDescent="0.3">
      <c r="A44" s="82"/>
      <c r="B44" s="104" t="s">
        <v>265</v>
      </c>
      <c r="C44" s="116" t="s">
        <v>20</v>
      </c>
      <c r="D44" s="116"/>
      <c r="E44" s="116"/>
      <c r="F44" s="116"/>
      <c r="G44" s="4"/>
      <c r="H44" s="85"/>
      <c r="I44" s="4"/>
      <c r="J44" s="37"/>
    </row>
    <row r="45" spans="1:10" ht="15" customHeight="1" x14ac:dyDescent="0.3">
      <c r="A45" s="82"/>
      <c r="B45" s="104" t="s">
        <v>266</v>
      </c>
      <c r="C45" s="117" t="s">
        <v>21</v>
      </c>
      <c r="D45" s="117"/>
      <c r="E45" s="117"/>
      <c r="F45" s="22" t="s">
        <v>13</v>
      </c>
      <c r="G45" s="21" t="s">
        <v>9</v>
      </c>
      <c r="H45" s="83">
        <v>70</v>
      </c>
      <c r="I45" s="3"/>
      <c r="J45" s="2">
        <f>H45*I45</f>
        <v>0</v>
      </c>
    </row>
    <row r="46" spans="1:10" ht="15" customHeight="1" x14ac:dyDescent="0.3">
      <c r="A46" s="82"/>
      <c r="B46" s="104" t="s">
        <v>267</v>
      </c>
      <c r="C46" s="117" t="s">
        <v>21</v>
      </c>
      <c r="D46" s="117"/>
      <c r="E46" s="117"/>
      <c r="F46" s="22" t="s">
        <v>16</v>
      </c>
      <c r="G46" s="21" t="s">
        <v>9</v>
      </c>
      <c r="H46" s="83">
        <v>5</v>
      </c>
      <c r="I46" s="3"/>
      <c r="J46" s="2">
        <f>H46*I46</f>
        <v>0</v>
      </c>
    </row>
    <row r="47" spans="1:10" s="36" customFormat="1" ht="15" customHeight="1" x14ac:dyDescent="0.3">
      <c r="A47" s="82"/>
      <c r="B47" s="23"/>
      <c r="C47" s="115"/>
      <c r="D47" s="115"/>
      <c r="E47" s="115"/>
      <c r="F47" s="115"/>
      <c r="G47" s="24"/>
      <c r="H47" s="25"/>
      <c r="I47" s="6"/>
      <c r="J47" s="6"/>
    </row>
    <row r="48" spans="1:10" ht="52.5" customHeight="1" x14ac:dyDescent="0.3">
      <c r="A48" s="82"/>
      <c r="B48" s="105" t="s">
        <v>268</v>
      </c>
      <c r="C48" s="116" t="s">
        <v>22</v>
      </c>
      <c r="D48" s="116"/>
      <c r="E48" s="116"/>
      <c r="F48" s="116"/>
      <c r="G48" s="4"/>
      <c r="H48" s="85"/>
      <c r="I48" s="4"/>
      <c r="J48" s="37"/>
    </row>
    <row r="49" spans="1:10" ht="15" customHeight="1" x14ac:dyDescent="0.3">
      <c r="A49" s="82"/>
      <c r="B49" s="105" t="s">
        <v>269</v>
      </c>
      <c r="C49" s="117" t="s">
        <v>21</v>
      </c>
      <c r="D49" s="117"/>
      <c r="E49" s="117"/>
      <c r="F49" s="22" t="s">
        <v>13</v>
      </c>
      <c r="G49" s="21" t="s">
        <v>9</v>
      </c>
      <c r="H49" s="83">
        <v>50</v>
      </c>
      <c r="I49" s="3"/>
      <c r="J49" s="2">
        <f>H49*I49</f>
        <v>0</v>
      </c>
    </row>
    <row r="50" spans="1:10" ht="15" customHeight="1" x14ac:dyDescent="0.3">
      <c r="A50" s="82"/>
      <c r="B50" s="105" t="s">
        <v>270</v>
      </c>
      <c r="C50" s="117" t="s">
        <v>21</v>
      </c>
      <c r="D50" s="117"/>
      <c r="E50" s="117"/>
      <c r="F50" s="22" t="s">
        <v>16</v>
      </c>
      <c r="G50" s="21" t="s">
        <v>9</v>
      </c>
      <c r="H50" s="83">
        <v>5</v>
      </c>
      <c r="I50" s="3"/>
      <c r="J50" s="2">
        <f>H50*I50</f>
        <v>0</v>
      </c>
    </row>
    <row r="51" spans="1:10" s="36" customFormat="1" ht="15" customHeight="1" x14ac:dyDescent="0.3">
      <c r="A51" s="82"/>
      <c r="B51" s="23"/>
      <c r="C51" s="115"/>
      <c r="D51" s="115"/>
      <c r="E51" s="115"/>
      <c r="F51" s="115"/>
      <c r="G51" s="24"/>
      <c r="H51" s="25"/>
      <c r="I51" s="6"/>
      <c r="J51" s="6"/>
    </row>
    <row r="52" spans="1:10" s="38" customFormat="1" ht="41.25" customHeight="1" x14ac:dyDescent="0.3">
      <c r="A52" s="82"/>
      <c r="B52" s="112" t="s">
        <v>271</v>
      </c>
      <c r="C52" s="120" t="s">
        <v>23</v>
      </c>
      <c r="D52" s="120"/>
      <c r="E52" s="120"/>
      <c r="F52" s="120"/>
      <c r="G52" s="21"/>
      <c r="H52" s="83"/>
      <c r="I52" s="2"/>
      <c r="J52" s="2"/>
    </row>
    <row r="53" spans="1:10" s="38" customFormat="1" ht="15" customHeight="1" x14ac:dyDescent="0.3">
      <c r="A53" s="82"/>
      <c r="B53" s="112" t="s">
        <v>272</v>
      </c>
      <c r="C53" s="135" t="s">
        <v>24</v>
      </c>
      <c r="D53" s="136"/>
      <c r="E53" s="136"/>
      <c r="F53" s="96"/>
      <c r="G53" s="21" t="s">
        <v>25</v>
      </c>
      <c r="H53" s="83">
        <v>150</v>
      </c>
      <c r="I53" s="3"/>
      <c r="J53" s="2">
        <f>H53*I53</f>
        <v>0</v>
      </c>
    </row>
    <row r="54" spans="1:10" s="38" customFormat="1" ht="15" customHeight="1" x14ac:dyDescent="0.3">
      <c r="A54" s="82"/>
      <c r="B54" s="112" t="s">
        <v>273</v>
      </c>
      <c r="C54" s="135" t="s">
        <v>26</v>
      </c>
      <c r="D54" s="136"/>
      <c r="E54" s="136"/>
      <c r="F54" s="96"/>
      <c r="G54" s="21" t="s">
        <v>25</v>
      </c>
      <c r="H54" s="83">
        <v>60</v>
      </c>
      <c r="I54" s="3"/>
      <c r="J54" s="2">
        <f>H54*I54</f>
        <v>0</v>
      </c>
    </row>
    <row r="55" spans="1:10" s="38" customFormat="1" ht="15" customHeight="1" x14ac:dyDescent="0.3">
      <c r="A55" s="82"/>
      <c r="B55" s="112" t="s">
        <v>317</v>
      </c>
      <c r="C55" s="135" t="s">
        <v>27</v>
      </c>
      <c r="D55" s="136"/>
      <c r="E55" s="131"/>
      <c r="F55" s="96"/>
      <c r="G55" s="21" t="s">
        <v>25</v>
      </c>
      <c r="H55" s="83">
        <v>30</v>
      </c>
      <c r="I55" s="3"/>
      <c r="J55" s="2">
        <f>H55*I55</f>
        <v>0</v>
      </c>
    </row>
    <row r="56" spans="1:10" s="38" customFormat="1" ht="15" customHeight="1" x14ac:dyDescent="0.3">
      <c r="A56" s="82"/>
      <c r="B56" s="112" t="s">
        <v>318</v>
      </c>
      <c r="C56" s="135" t="s">
        <v>28</v>
      </c>
      <c r="D56" s="136"/>
      <c r="E56" s="131"/>
      <c r="F56" s="96"/>
      <c r="G56" s="21" t="s">
        <v>25</v>
      </c>
      <c r="H56" s="83">
        <v>12</v>
      </c>
      <c r="I56" s="3"/>
      <c r="J56" s="2">
        <f>H56*I56</f>
        <v>0</v>
      </c>
    </row>
    <row r="57" spans="1:10" s="86" customFormat="1" ht="15" customHeight="1" x14ac:dyDescent="0.3">
      <c r="A57" s="82"/>
      <c r="B57" s="26"/>
      <c r="C57" s="115"/>
      <c r="D57" s="115"/>
      <c r="E57" s="27"/>
      <c r="F57" s="28"/>
      <c r="G57" s="24"/>
      <c r="H57" s="25"/>
      <c r="I57" s="6"/>
      <c r="J57" s="6"/>
    </row>
    <row r="58" spans="1:10" s="38" customFormat="1" ht="54" customHeight="1" x14ac:dyDescent="0.3">
      <c r="A58" s="82"/>
      <c r="B58" s="112" t="s">
        <v>274</v>
      </c>
      <c r="C58" s="120" t="s">
        <v>29</v>
      </c>
      <c r="D58" s="120"/>
      <c r="E58" s="120"/>
      <c r="F58" s="120"/>
      <c r="G58" s="21"/>
      <c r="H58" s="83"/>
      <c r="I58" s="2"/>
      <c r="J58" s="2"/>
    </row>
    <row r="59" spans="1:10" s="38" customFormat="1" ht="15" customHeight="1" x14ac:dyDescent="0.3">
      <c r="A59" s="82"/>
      <c r="B59" s="112" t="s">
        <v>275</v>
      </c>
      <c r="C59" s="135" t="s">
        <v>24</v>
      </c>
      <c r="D59" s="136"/>
      <c r="E59" s="131"/>
      <c r="F59" s="96"/>
      <c r="G59" s="21" t="s">
        <v>25</v>
      </c>
      <c r="H59" s="83">
        <v>90</v>
      </c>
      <c r="I59" s="3"/>
      <c r="J59" s="2">
        <f t="shared" ref="J59:J60" si="0">H59*I59</f>
        <v>0</v>
      </c>
    </row>
    <row r="60" spans="1:10" s="38" customFormat="1" ht="15" customHeight="1" x14ac:dyDescent="0.3">
      <c r="A60" s="82"/>
      <c r="B60" s="112" t="s">
        <v>276</v>
      </c>
      <c r="C60" s="135" t="s">
        <v>26</v>
      </c>
      <c r="D60" s="136"/>
      <c r="E60" s="131"/>
      <c r="F60" s="96"/>
      <c r="G60" s="21" t="s">
        <v>25</v>
      </c>
      <c r="H60" s="83">
        <v>60</v>
      </c>
      <c r="I60" s="3"/>
      <c r="J60" s="2">
        <f t="shared" si="0"/>
        <v>0</v>
      </c>
    </row>
    <row r="61" spans="1:10" s="38" customFormat="1" ht="15" customHeight="1" x14ac:dyDescent="0.3">
      <c r="A61" s="82"/>
      <c r="B61" s="112" t="s">
        <v>277</v>
      </c>
      <c r="C61" s="135" t="s">
        <v>27</v>
      </c>
      <c r="D61" s="136"/>
      <c r="E61" s="131"/>
      <c r="F61" s="96"/>
      <c r="G61" s="21" t="s">
        <v>25</v>
      </c>
      <c r="H61" s="83">
        <v>150</v>
      </c>
      <c r="I61" s="3"/>
      <c r="J61" s="2">
        <f>H61*I61</f>
        <v>0</v>
      </c>
    </row>
    <row r="62" spans="1:10" s="38" customFormat="1" ht="15" customHeight="1" x14ac:dyDescent="0.3">
      <c r="A62" s="82"/>
      <c r="B62" s="112" t="s">
        <v>278</v>
      </c>
      <c r="C62" s="135" t="s">
        <v>28</v>
      </c>
      <c r="D62" s="136"/>
      <c r="E62" s="131"/>
      <c r="F62" s="96"/>
      <c r="G62" s="21" t="s">
        <v>25</v>
      </c>
      <c r="H62" s="83">
        <v>90</v>
      </c>
      <c r="I62" s="3"/>
      <c r="J62" s="2">
        <f>H62*I62</f>
        <v>0</v>
      </c>
    </row>
    <row r="63" spans="1:10" s="36" customFormat="1" ht="15" customHeight="1" x14ac:dyDescent="0.3">
      <c r="A63" s="82"/>
      <c r="B63" s="23"/>
      <c r="C63" s="115"/>
      <c r="D63" s="115"/>
      <c r="E63" s="115"/>
      <c r="F63" s="115"/>
      <c r="G63" s="24"/>
      <c r="H63" s="25"/>
      <c r="I63" s="6"/>
      <c r="J63" s="6"/>
    </row>
    <row r="64" spans="1:10" s="38" customFormat="1" ht="27.75" customHeight="1" x14ac:dyDescent="0.3">
      <c r="A64" s="82"/>
      <c r="B64" s="112" t="s">
        <v>279</v>
      </c>
      <c r="C64" s="120" t="s">
        <v>30</v>
      </c>
      <c r="D64" s="120"/>
      <c r="E64" s="120"/>
      <c r="F64" s="120"/>
      <c r="G64" s="21" t="s">
        <v>25</v>
      </c>
      <c r="H64" s="83">
        <v>500</v>
      </c>
      <c r="I64" s="3"/>
      <c r="J64" s="2">
        <f>H64*I64</f>
        <v>0</v>
      </c>
    </row>
    <row r="65" spans="1:10" s="36" customFormat="1" ht="15" customHeight="1" x14ac:dyDescent="0.3">
      <c r="A65" s="82"/>
      <c r="B65" s="23"/>
      <c r="C65" s="115"/>
      <c r="D65" s="115"/>
      <c r="E65" s="115"/>
      <c r="F65" s="115"/>
      <c r="G65" s="24"/>
      <c r="H65" s="25"/>
      <c r="I65" s="6"/>
      <c r="J65" s="6"/>
    </row>
    <row r="66" spans="1:10" ht="42" customHeight="1" x14ac:dyDescent="0.3">
      <c r="A66" s="82"/>
      <c r="B66" s="105" t="s">
        <v>280</v>
      </c>
      <c r="C66" s="117" t="s">
        <v>31</v>
      </c>
      <c r="D66" s="117"/>
      <c r="E66" s="117"/>
      <c r="F66" s="117"/>
      <c r="G66" s="21" t="s">
        <v>17</v>
      </c>
      <c r="H66" s="83">
        <v>20</v>
      </c>
      <c r="I66" s="3"/>
      <c r="J66" s="2">
        <f>H66*I66</f>
        <v>0</v>
      </c>
    </row>
    <row r="67" spans="1:10" s="36" customFormat="1" ht="15" customHeight="1" x14ac:dyDescent="0.3">
      <c r="A67" s="82"/>
      <c r="B67" s="23"/>
      <c r="C67" s="115"/>
      <c r="D67" s="115"/>
      <c r="E67" s="115"/>
      <c r="F67" s="115"/>
      <c r="G67" s="24"/>
      <c r="H67" s="25"/>
      <c r="I67" s="6"/>
      <c r="J67" s="6"/>
    </row>
    <row r="68" spans="1:10" ht="39" customHeight="1" x14ac:dyDescent="0.3">
      <c r="A68" s="82"/>
      <c r="B68" s="105" t="s">
        <v>281</v>
      </c>
      <c r="C68" s="117" t="s">
        <v>32</v>
      </c>
      <c r="D68" s="117"/>
      <c r="E68" s="117"/>
      <c r="F68" s="117"/>
      <c r="G68" s="21" t="s">
        <v>17</v>
      </c>
      <c r="H68" s="83">
        <v>100</v>
      </c>
      <c r="I68" s="3"/>
      <c r="J68" s="2">
        <f>H68*I68</f>
        <v>0</v>
      </c>
    </row>
    <row r="69" spans="1:10" s="36" customFormat="1" ht="15" customHeight="1" x14ac:dyDescent="0.3">
      <c r="A69" s="82"/>
      <c r="B69" s="23"/>
      <c r="C69" s="115"/>
      <c r="D69" s="115"/>
      <c r="E69" s="115"/>
      <c r="F69" s="115"/>
      <c r="G69" s="24"/>
      <c r="H69" s="25"/>
      <c r="I69" s="6"/>
      <c r="J69" s="6"/>
    </row>
    <row r="70" spans="1:10" ht="55.5" customHeight="1" x14ac:dyDescent="0.3">
      <c r="A70" s="82"/>
      <c r="B70" s="105" t="s">
        <v>282</v>
      </c>
      <c r="C70" s="117" t="s">
        <v>33</v>
      </c>
      <c r="D70" s="117"/>
      <c r="E70" s="117"/>
      <c r="F70" s="117"/>
      <c r="G70" s="21" t="s">
        <v>14</v>
      </c>
      <c r="H70" s="83">
        <v>100</v>
      </c>
      <c r="I70" s="3"/>
      <c r="J70" s="2">
        <f>H70*I70</f>
        <v>0</v>
      </c>
    </row>
    <row r="71" spans="1:10" s="36" customFormat="1" ht="15" customHeight="1" x14ac:dyDescent="0.3">
      <c r="A71" s="82"/>
      <c r="B71" s="23"/>
      <c r="C71" s="115"/>
      <c r="D71" s="115"/>
      <c r="E71" s="115"/>
      <c r="F71" s="115"/>
      <c r="G71" s="24"/>
      <c r="H71" s="25"/>
      <c r="I71" s="6"/>
      <c r="J71" s="6"/>
    </row>
    <row r="72" spans="1:10" ht="52.5" customHeight="1" x14ac:dyDescent="0.3">
      <c r="A72" s="82"/>
      <c r="B72" s="105" t="s">
        <v>283</v>
      </c>
      <c r="C72" s="117" t="s">
        <v>34</v>
      </c>
      <c r="D72" s="117"/>
      <c r="E72" s="117"/>
      <c r="F72" s="117"/>
      <c r="G72" s="21" t="s">
        <v>17</v>
      </c>
      <c r="H72" s="83">
        <v>100</v>
      </c>
      <c r="I72" s="3"/>
      <c r="J72" s="2">
        <f>H72*I72</f>
        <v>0</v>
      </c>
    </row>
    <row r="73" spans="1:10" s="36" customFormat="1" ht="15" customHeight="1" x14ac:dyDescent="0.3">
      <c r="A73" s="82"/>
      <c r="B73" s="23"/>
      <c r="C73" s="115"/>
      <c r="D73" s="115"/>
      <c r="E73" s="115"/>
      <c r="F73" s="115"/>
      <c r="G73" s="24"/>
      <c r="H73" s="25"/>
      <c r="I73" s="6"/>
      <c r="J73" s="6"/>
    </row>
    <row r="74" spans="1:10" s="38" customFormat="1" ht="26.25" customHeight="1" x14ac:dyDescent="0.3">
      <c r="A74" s="82"/>
      <c r="B74" s="112" t="s">
        <v>284</v>
      </c>
      <c r="C74" s="120" t="s">
        <v>35</v>
      </c>
      <c r="D74" s="120"/>
      <c r="E74" s="120"/>
      <c r="F74" s="120"/>
      <c r="G74" s="21"/>
      <c r="H74" s="83"/>
      <c r="I74" s="2"/>
      <c r="J74" s="2"/>
    </row>
    <row r="75" spans="1:10" s="38" customFormat="1" ht="15" customHeight="1" x14ac:dyDescent="0.3">
      <c r="A75" s="82"/>
      <c r="B75" s="112" t="s">
        <v>319</v>
      </c>
      <c r="C75" s="120" t="s">
        <v>36</v>
      </c>
      <c r="D75" s="120"/>
      <c r="E75" s="120"/>
      <c r="F75" s="120"/>
      <c r="G75" s="21" t="s">
        <v>25</v>
      </c>
      <c r="H75" s="83">
        <v>80</v>
      </c>
      <c r="I75" s="3"/>
      <c r="J75" s="2">
        <f t="shared" ref="J75:J77" si="1">H75*I75</f>
        <v>0</v>
      </c>
    </row>
    <row r="76" spans="1:10" s="38" customFormat="1" ht="15" customHeight="1" x14ac:dyDescent="0.3">
      <c r="A76" s="82"/>
      <c r="B76" s="112" t="s">
        <v>320</v>
      </c>
      <c r="C76" s="120" t="s">
        <v>37</v>
      </c>
      <c r="D76" s="120"/>
      <c r="E76" s="120"/>
      <c r="F76" s="120"/>
      <c r="G76" s="21" t="s">
        <v>25</v>
      </c>
      <c r="H76" s="83">
        <v>5</v>
      </c>
      <c r="I76" s="3"/>
      <c r="J76" s="2">
        <f t="shared" si="1"/>
        <v>0</v>
      </c>
    </row>
    <row r="77" spans="1:10" s="38" customFormat="1" ht="15" customHeight="1" x14ac:dyDescent="0.3">
      <c r="A77" s="82"/>
      <c r="B77" s="112" t="s">
        <v>321</v>
      </c>
      <c r="C77" s="120" t="s">
        <v>38</v>
      </c>
      <c r="D77" s="120"/>
      <c r="E77" s="120"/>
      <c r="F77" s="120"/>
      <c r="G77" s="21" t="s">
        <v>25</v>
      </c>
      <c r="H77" s="83">
        <v>5</v>
      </c>
      <c r="I77" s="3"/>
      <c r="J77" s="2">
        <f t="shared" si="1"/>
        <v>0</v>
      </c>
    </row>
    <row r="78" spans="1:10" s="36" customFormat="1" ht="15" customHeight="1" x14ac:dyDescent="0.3">
      <c r="A78" s="82"/>
      <c r="B78" s="23"/>
      <c r="C78" s="115"/>
      <c r="D78" s="115"/>
      <c r="E78" s="115"/>
      <c r="F78" s="115"/>
      <c r="G78" s="24"/>
      <c r="H78" s="25"/>
      <c r="I78" s="6"/>
      <c r="J78" s="6"/>
    </row>
    <row r="79" spans="1:10" s="38" customFormat="1" ht="29.25" customHeight="1" x14ac:dyDescent="0.3">
      <c r="A79" s="82"/>
      <c r="B79" s="112" t="s">
        <v>285</v>
      </c>
      <c r="C79" s="120" t="s">
        <v>39</v>
      </c>
      <c r="D79" s="120"/>
      <c r="E79" s="120"/>
      <c r="F79" s="120"/>
      <c r="G79" s="21"/>
      <c r="H79" s="83"/>
      <c r="I79" s="2"/>
      <c r="J79" s="2"/>
    </row>
    <row r="80" spans="1:10" s="38" customFormat="1" ht="15" customHeight="1" x14ac:dyDescent="0.3">
      <c r="A80" s="82"/>
      <c r="B80" s="112" t="s">
        <v>286</v>
      </c>
      <c r="C80" s="120" t="s">
        <v>36</v>
      </c>
      <c r="D80" s="120"/>
      <c r="E80" s="120"/>
      <c r="F80" s="120"/>
      <c r="G80" s="21" t="s">
        <v>17</v>
      </c>
      <c r="H80" s="83">
        <v>80</v>
      </c>
      <c r="I80" s="3"/>
      <c r="J80" s="2">
        <f t="shared" ref="J80:J82" si="2">H80*I80</f>
        <v>0</v>
      </c>
    </row>
    <row r="81" spans="1:10" s="38" customFormat="1" ht="15" customHeight="1" x14ac:dyDescent="0.3">
      <c r="A81" s="82"/>
      <c r="B81" s="112" t="s">
        <v>287</v>
      </c>
      <c r="C81" s="120" t="s">
        <v>40</v>
      </c>
      <c r="D81" s="120"/>
      <c r="E81" s="120"/>
      <c r="F81" s="120"/>
      <c r="G81" s="21" t="s">
        <v>14</v>
      </c>
      <c r="H81" s="83">
        <v>2</v>
      </c>
      <c r="I81" s="3"/>
      <c r="J81" s="2">
        <f t="shared" si="2"/>
        <v>0</v>
      </c>
    </row>
    <row r="82" spans="1:10" s="38" customFormat="1" ht="15" customHeight="1" x14ac:dyDescent="0.3">
      <c r="A82" s="82"/>
      <c r="B82" s="112" t="s">
        <v>288</v>
      </c>
      <c r="C82" s="120" t="s">
        <v>41</v>
      </c>
      <c r="D82" s="120"/>
      <c r="E82" s="120"/>
      <c r="F82" s="120"/>
      <c r="G82" s="21" t="s">
        <v>14</v>
      </c>
      <c r="H82" s="83">
        <v>2</v>
      </c>
      <c r="I82" s="3"/>
      <c r="J82" s="2">
        <f t="shared" si="2"/>
        <v>0</v>
      </c>
    </row>
    <row r="83" spans="1:10" s="36" customFormat="1" ht="15" customHeight="1" x14ac:dyDescent="0.3">
      <c r="A83" s="82"/>
      <c r="B83" s="23"/>
      <c r="C83" s="115"/>
      <c r="D83" s="115"/>
      <c r="E83" s="115"/>
      <c r="F83" s="115"/>
      <c r="G83" s="24"/>
      <c r="H83" s="25"/>
      <c r="I83" s="6"/>
      <c r="J83" s="6"/>
    </row>
    <row r="84" spans="1:10" s="38" customFormat="1" ht="27" customHeight="1" x14ac:dyDescent="0.3">
      <c r="A84" s="82"/>
      <c r="B84" s="112" t="s">
        <v>289</v>
      </c>
      <c r="C84" s="120" t="s">
        <v>42</v>
      </c>
      <c r="D84" s="120"/>
      <c r="E84" s="120"/>
      <c r="F84" s="120"/>
      <c r="G84" s="21"/>
      <c r="H84" s="83"/>
      <c r="I84" s="2"/>
      <c r="J84" s="2"/>
    </row>
    <row r="85" spans="1:10" s="38" customFormat="1" ht="15" customHeight="1" x14ac:dyDescent="0.3">
      <c r="A85" s="82"/>
      <c r="B85" s="112" t="s">
        <v>290</v>
      </c>
      <c r="C85" s="120" t="s">
        <v>43</v>
      </c>
      <c r="D85" s="120"/>
      <c r="E85" s="120"/>
      <c r="F85" s="120"/>
      <c r="G85" s="21" t="s">
        <v>9</v>
      </c>
      <c r="H85" s="83">
        <v>2</v>
      </c>
      <c r="I85" s="3"/>
      <c r="J85" s="2">
        <f t="shared" ref="J85:J86" si="3">H85*I85</f>
        <v>0</v>
      </c>
    </row>
    <row r="86" spans="1:10" s="38" customFormat="1" ht="15" customHeight="1" x14ac:dyDescent="0.3">
      <c r="A86" s="82"/>
      <c r="B86" s="112" t="s">
        <v>291</v>
      </c>
      <c r="C86" s="120" t="s">
        <v>44</v>
      </c>
      <c r="D86" s="120"/>
      <c r="E86" s="120"/>
      <c r="F86" s="120"/>
      <c r="G86" s="21" t="s">
        <v>9</v>
      </c>
      <c r="H86" s="83">
        <v>2</v>
      </c>
      <c r="I86" s="3"/>
      <c r="J86" s="2">
        <f t="shared" si="3"/>
        <v>0</v>
      </c>
    </row>
    <row r="87" spans="1:10" s="36" customFormat="1" ht="15" customHeight="1" x14ac:dyDescent="0.3">
      <c r="A87" s="82"/>
      <c r="B87" s="23"/>
      <c r="C87" s="115"/>
      <c r="D87" s="115"/>
      <c r="E87" s="115"/>
      <c r="F87" s="115"/>
      <c r="G87" s="24"/>
      <c r="H87" s="25"/>
      <c r="I87" s="6"/>
      <c r="J87" s="6"/>
    </row>
    <row r="88" spans="1:10" ht="41.25" customHeight="1" x14ac:dyDescent="0.3">
      <c r="A88" s="82"/>
      <c r="B88" s="105" t="s">
        <v>292</v>
      </c>
      <c r="C88" s="116" t="s">
        <v>45</v>
      </c>
      <c r="D88" s="116"/>
      <c r="E88" s="116"/>
      <c r="F88" s="116"/>
      <c r="G88" s="21" t="s">
        <v>14</v>
      </c>
      <c r="H88" s="83">
        <v>80</v>
      </c>
      <c r="I88" s="3"/>
      <c r="J88" s="2">
        <f>H88*I88</f>
        <v>0</v>
      </c>
    </row>
    <row r="89" spans="1:10" s="36" customFormat="1" ht="15" customHeight="1" x14ac:dyDescent="0.3">
      <c r="A89" s="82"/>
      <c r="B89" s="23"/>
      <c r="C89" s="115"/>
      <c r="D89" s="115"/>
      <c r="E89" s="115"/>
      <c r="F89" s="115"/>
      <c r="G89" s="24"/>
      <c r="H89" s="25"/>
      <c r="I89" s="6"/>
      <c r="J89" s="6"/>
    </row>
    <row r="90" spans="1:10" ht="15" customHeight="1" x14ac:dyDescent="0.3">
      <c r="A90" s="82"/>
      <c r="B90" s="104" t="s">
        <v>293</v>
      </c>
      <c r="C90" s="117" t="s">
        <v>237</v>
      </c>
      <c r="D90" s="117"/>
      <c r="E90" s="117"/>
      <c r="F90" s="117"/>
      <c r="G90" s="21"/>
      <c r="H90" s="83"/>
      <c r="I90" s="2"/>
      <c r="J90" s="2"/>
    </row>
    <row r="91" spans="1:10" s="38" customFormat="1" ht="15" customHeight="1" x14ac:dyDescent="0.3">
      <c r="A91" s="82"/>
      <c r="B91" s="112" t="s">
        <v>322</v>
      </c>
      <c r="C91" s="120" t="s">
        <v>313</v>
      </c>
      <c r="D91" s="120"/>
      <c r="E91" s="120"/>
      <c r="F91" s="120"/>
      <c r="G91" s="21" t="s">
        <v>25</v>
      </c>
      <c r="H91" s="83">
        <v>20</v>
      </c>
      <c r="I91" s="3"/>
      <c r="J91" s="2">
        <f t="shared" ref="J91:J94" si="4">H91*I91</f>
        <v>0</v>
      </c>
    </row>
    <row r="92" spans="1:10" s="38" customFormat="1" ht="15" customHeight="1" x14ac:dyDescent="0.3">
      <c r="A92" s="82"/>
      <c r="B92" s="112" t="s">
        <v>323</v>
      </c>
      <c r="C92" s="120" t="s">
        <v>314</v>
      </c>
      <c r="D92" s="120"/>
      <c r="E92" s="120"/>
      <c r="F92" s="120"/>
      <c r="G92" s="21" t="s">
        <v>25</v>
      </c>
      <c r="H92" s="83">
        <v>20</v>
      </c>
      <c r="I92" s="3"/>
      <c r="J92" s="2">
        <f t="shared" si="4"/>
        <v>0</v>
      </c>
    </row>
    <row r="93" spans="1:10" s="38" customFormat="1" ht="15" customHeight="1" x14ac:dyDescent="0.3">
      <c r="A93" s="82"/>
      <c r="B93" s="112" t="s">
        <v>324</v>
      </c>
      <c r="C93" s="120" t="s">
        <v>235</v>
      </c>
      <c r="D93" s="120"/>
      <c r="E93" s="120"/>
      <c r="F93" s="120"/>
      <c r="G93" s="21" t="s">
        <v>9</v>
      </c>
      <c r="H93" s="83">
        <v>5</v>
      </c>
      <c r="I93" s="3"/>
      <c r="J93" s="2">
        <f t="shared" si="4"/>
        <v>0</v>
      </c>
    </row>
    <row r="94" spans="1:10" s="38" customFormat="1" ht="15" customHeight="1" x14ac:dyDescent="0.3">
      <c r="A94" s="82"/>
      <c r="B94" s="112" t="s">
        <v>325</v>
      </c>
      <c r="C94" s="120" t="s">
        <v>236</v>
      </c>
      <c r="D94" s="120"/>
      <c r="E94" s="120"/>
      <c r="F94" s="120"/>
      <c r="G94" s="21" t="s">
        <v>25</v>
      </c>
      <c r="H94" s="83">
        <v>10</v>
      </c>
      <c r="I94" s="3"/>
      <c r="J94" s="2">
        <f t="shared" si="4"/>
        <v>0</v>
      </c>
    </row>
    <row r="95" spans="1:10" s="36" customFormat="1" ht="15" customHeight="1" x14ac:dyDescent="0.3">
      <c r="A95" s="82"/>
      <c r="B95" s="23"/>
      <c r="C95" s="115"/>
      <c r="D95" s="115"/>
      <c r="E95" s="115"/>
      <c r="F95" s="115"/>
      <c r="G95" s="24"/>
      <c r="H95" s="25"/>
      <c r="I95" s="6"/>
      <c r="J95" s="6"/>
    </row>
    <row r="96" spans="1:10" s="81" customFormat="1" ht="15" customHeight="1" x14ac:dyDescent="0.3">
      <c r="A96" s="82"/>
      <c r="B96" s="118" t="s">
        <v>47</v>
      </c>
      <c r="C96" s="119"/>
      <c r="D96" s="119"/>
      <c r="E96" s="119"/>
      <c r="F96" s="119"/>
      <c r="G96" s="12"/>
      <c r="H96" s="19"/>
      <c r="I96" s="12"/>
      <c r="J96" s="20"/>
    </row>
    <row r="97" spans="1:10" s="81" customFormat="1" ht="8.1" customHeight="1" x14ac:dyDescent="0.3">
      <c r="A97" s="82"/>
      <c r="B97" s="58"/>
      <c r="C97" s="113"/>
      <c r="D97" s="113"/>
      <c r="E97" s="113"/>
      <c r="F97" s="113"/>
      <c r="G97" s="1"/>
      <c r="H97" s="18"/>
      <c r="I97" s="1"/>
      <c r="J97" s="1"/>
    </row>
    <row r="98" spans="1:10" ht="15" customHeight="1" x14ac:dyDescent="0.3">
      <c r="A98" s="82"/>
      <c r="B98" s="105" t="s">
        <v>63</v>
      </c>
      <c r="C98" s="116" t="s">
        <v>48</v>
      </c>
      <c r="D98" s="116"/>
      <c r="E98" s="116"/>
      <c r="F98" s="116"/>
      <c r="G98" s="4"/>
      <c r="H98" s="87"/>
      <c r="I98" s="4"/>
      <c r="J98" s="4"/>
    </row>
    <row r="99" spans="1:10" ht="15" customHeight="1" x14ac:dyDescent="0.3">
      <c r="A99" s="82"/>
      <c r="B99" s="105" t="s">
        <v>294</v>
      </c>
      <c r="C99" s="117" t="s">
        <v>50</v>
      </c>
      <c r="D99" s="117"/>
      <c r="E99" s="117"/>
      <c r="F99" s="117"/>
      <c r="G99" s="21" t="s">
        <v>25</v>
      </c>
      <c r="H99" s="83">
        <v>600</v>
      </c>
      <c r="I99" s="3"/>
      <c r="J99" s="2">
        <f>H99*I99</f>
        <v>0</v>
      </c>
    </row>
    <row r="100" spans="1:10" ht="15" customHeight="1" x14ac:dyDescent="0.3">
      <c r="A100" s="82"/>
      <c r="B100" s="105" t="s">
        <v>295</v>
      </c>
      <c r="C100" s="117" t="s">
        <v>52</v>
      </c>
      <c r="D100" s="117"/>
      <c r="E100" s="117"/>
      <c r="F100" s="117"/>
      <c r="G100" s="21" t="s">
        <v>25</v>
      </c>
      <c r="H100" s="83">
        <v>1500</v>
      </c>
      <c r="I100" s="3"/>
      <c r="J100" s="2">
        <f>H100*I100</f>
        <v>0</v>
      </c>
    </row>
    <row r="101" spans="1:10" ht="15" customHeight="1" x14ac:dyDescent="0.3">
      <c r="A101" s="82"/>
      <c r="B101" s="105" t="s">
        <v>296</v>
      </c>
      <c r="C101" s="117" t="s">
        <v>54</v>
      </c>
      <c r="D101" s="117"/>
      <c r="E101" s="117"/>
      <c r="F101" s="117"/>
      <c r="G101" s="21" t="s">
        <v>25</v>
      </c>
      <c r="H101" s="83">
        <v>2000</v>
      </c>
      <c r="I101" s="3"/>
      <c r="J101" s="2">
        <f>H101*I101</f>
        <v>0</v>
      </c>
    </row>
    <row r="102" spans="1:10" ht="15" customHeight="1" x14ac:dyDescent="0.3">
      <c r="A102" s="82"/>
      <c r="B102" s="105" t="s">
        <v>297</v>
      </c>
      <c r="C102" s="117" t="s">
        <v>56</v>
      </c>
      <c r="D102" s="117"/>
      <c r="E102" s="117"/>
      <c r="F102" s="117"/>
      <c r="G102" s="21" t="s">
        <v>25</v>
      </c>
      <c r="H102" s="83">
        <v>1200</v>
      </c>
      <c r="I102" s="3"/>
      <c r="J102" s="2">
        <f>H102*I102</f>
        <v>0</v>
      </c>
    </row>
    <row r="103" spans="1:10" s="81" customFormat="1" ht="10.5" customHeight="1" x14ac:dyDescent="0.3">
      <c r="A103" s="82"/>
      <c r="B103" s="58"/>
      <c r="C103" s="113"/>
      <c r="D103" s="113"/>
      <c r="E103" s="113"/>
      <c r="F103" s="113"/>
      <c r="G103" s="113"/>
      <c r="H103" s="88"/>
      <c r="I103" s="113"/>
      <c r="J103" s="113"/>
    </row>
    <row r="104" spans="1:10" ht="15" customHeight="1" x14ac:dyDescent="0.3">
      <c r="A104" s="82"/>
      <c r="B104" s="105" t="s">
        <v>65</v>
      </c>
      <c r="C104" s="116" t="s">
        <v>57</v>
      </c>
      <c r="D104" s="116"/>
      <c r="E104" s="116"/>
      <c r="F104" s="116"/>
      <c r="G104" s="4"/>
      <c r="H104" s="87"/>
      <c r="I104" s="4"/>
      <c r="J104" s="4"/>
    </row>
    <row r="105" spans="1:10" ht="15" customHeight="1" x14ac:dyDescent="0.3">
      <c r="A105" s="82"/>
      <c r="B105" s="105" t="s">
        <v>298</v>
      </c>
      <c r="C105" s="117" t="s">
        <v>50</v>
      </c>
      <c r="D105" s="117"/>
      <c r="E105" s="117"/>
      <c r="F105" s="117"/>
      <c r="G105" s="21" t="s">
        <v>25</v>
      </c>
      <c r="H105" s="83">
        <v>300</v>
      </c>
      <c r="I105" s="3"/>
      <c r="J105" s="2">
        <f>H105*I105</f>
        <v>0</v>
      </c>
    </row>
    <row r="106" spans="1:10" ht="15" customHeight="1" x14ac:dyDescent="0.3">
      <c r="A106" s="82"/>
      <c r="B106" s="105" t="s">
        <v>299</v>
      </c>
      <c r="C106" s="117" t="s">
        <v>52</v>
      </c>
      <c r="D106" s="117"/>
      <c r="E106" s="117"/>
      <c r="F106" s="117"/>
      <c r="G106" s="21" t="s">
        <v>25</v>
      </c>
      <c r="H106" s="83">
        <v>1500</v>
      </c>
      <c r="I106" s="3"/>
      <c r="J106" s="2">
        <f>H106*I106</f>
        <v>0</v>
      </c>
    </row>
    <row r="107" spans="1:10" ht="15" customHeight="1" x14ac:dyDescent="0.3">
      <c r="A107" s="82"/>
      <c r="B107" s="105" t="s">
        <v>300</v>
      </c>
      <c r="C107" s="117" t="s">
        <v>54</v>
      </c>
      <c r="D107" s="117"/>
      <c r="E107" s="117"/>
      <c r="F107" s="117"/>
      <c r="G107" s="21" t="s">
        <v>25</v>
      </c>
      <c r="H107" s="83">
        <v>3000</v>
      </c>
      <c r="I107" s="3"/>
      <c r="J107" s="2">
        <f>H107*I107</f>
        <v>0</v>
      </c>
    </row>
    <row r="108" spans="1:10" ht="15" customHeight="1" x14ac:dyDescent="0.3">
      <c r="A108" s="82"/>
      <c r="B108" s="105" t="s">
        <v>301</v>
      </c>
      <c r="C108" s="117" t="s">
        <v>56</v>
      </c>
      <c r="D108" s="117"/>
      <c r="E108" s="117"/>
      <c r="F108" s="117"/>
      <c r="G108" s="21" t="s">
        <v>25</v>
      </c>
      <c r="H108" s="83">
        <v>1800</v>
      </c>
      <c r="I108" s="3"/>
      <c r="J108" s="2">
        <f>H108*I108</f>
        <v>0</v>
      </c>
    </row>
    <row r="109" spans="1:10" s="81" customFormat="1" ht="10.5" customHeight="1" x14ac:dyDescent="0.3">
      <c r="A109" s="82"/>
      <c r="B109" s="58"/>
      <c r="C109" s="113"/>
      <c r="D109" s="113"/>
      <c r="E109" s="113"/>
      <c r="F109" s="113"/>
      <c r="G109" s="113"/>
      <c r="H109" s="89"/>
      <c r="I109" s="113"/>
      <c r="J109" s="113"/>
    </row>
    <row r="110" spans="1:10" ht="15" customHeight="1" x14ac:dyDescent="0.3">
      <c r="A110" s="82"/>
      <c r="B110" s="105" t="s">
        <v>67</v>
      </c>
      <c r="C110" s="116" t="s">
        <v>62</v>
      </c>
      <c r="D110" s="116"/>
      <c r="E110" s="116"/>
      <c r="F110" s="116"/>
      <c r="G110" s="4"/>
      <c r="H110" s="85"/>
      <c r="I110" s="4"/>
      <c r="J110" s="4"/>
    </row>
    <row r="111" spans="1:10" ht="15" customHeight="1" x14ac:dyDescent="0.3">
      <c r="A111" s="82"/>
      <c r="B111" s="105" t="s">
        <v>327</v>
      </c>
      <c r="C111" s="117" t="s">
        <v>64</v>
      </c>
      <c r="D111" s="117"/>
      <c r="E111" s="117"/>
      <c r="F111" s="117"/>
      <c r="G111" s="21" t="s">
        <v>9</v>
      </c>
      <c r="H111" s="83">
        <v>40</v>
      </c>
      <c r="I111" s="3"/>
      <c r="J111" s="2">
        <f>H111*I111</f>
        <v>0</v>
      </c>
    </row>
    <row r="112" spans="1:10" ht="15" customHeight="1" x14ac:dyDescent="0.3">
      <c r="A112" s="82"/>
      <c r="B112" s="105" t="s">
        <v>328</v>
      </c>
      <c r="C112" s="117" t="s">
        <v>66</v>
      </c>
      <c r="D112" s="117"/>
      <c r="E112" s="117"/>
      <c r="F112" s="117"/>
      <c r="G112" s="21" t="s">
        <v>9</v>
      </c>
      <c r="H112" s="83">
        <v>30</v>
      </c>
      <c r="I112" s="3"/>
      <c r="J112" s="2">
        <f>H112*I112</f>
        <v>0</v>
      </c>
    </row>
    <row r="113" spans="1:10" ht="15" customHeight="1" x14ac:dyDescent="0.3">
      <c r="A113" s="82"/>
      <c r="B113" s="105" t="s">
        <v>329</v>
      </c>
      <c r="C113" s="117" t="s">
        <v>68</v>
      </c>
      <c r="D113" s="117"/>
      <c r="E113" s="117"/>
      <c r="F113" s="117"/>
      <c r="G113" s="21" t="s">
        <v>9</v>
      </c>
      <c r="H113" s="83">
        <v>50</v>
      </c>
      <c r="I113" s="3"/>
      <c r="J113" s="2">
        <f>H113*I113</f>
        <v>0</v>
      </c>
    </row>
    <row r="114" spans="1:10" ht="15" customHeight="1" x14ac:dyDescent="0.3">
      <c r="A114" s="82"/>
      <c r="B114" s="105" t="s">
        <v>330</v>
      </c>
      <c r="C114" s="117" t="s">
        <v>70</v>
      </c>
      <c r="D114" s="117"/>
      <c r="E114" s="117"/>
      <c r="F114" s="117"/>
      <c r="G114" s="21" t="s">
        <v>9</v>
      </c>
      <c r="H114" s="83">
        <v>30</v>
      </c>
      <c r="I114" s="3"/>
      <c r="J114" s="2">
        <f>H114*I114</f>
        <v>0</v>
      </c>
    </row>
    <row r="115" spans="1:10" s="81" customFormat="1" ht="10.5" customHeight="1" x14ac:dyDescent="0.3">
      <c r="A115" s="82"/>
      <c r="B115" s="58"/>
      <c r="C115" s="113"/>
      <c r="D115" s="113"/>
      <c r="E115" s="113"/>
      <c r="F115" s="113"/>
      <c r="G115" s="113"/>
      <c r="H115" s="18"/>
      <c r="I115" s="113"/>
      <c r="J115" s="113"/>
    </row>
    <row r="116" spans="1:10" ht="15" customHeight="1" x14ac:dyDescent="0.3">
      <c r="A116" s="82"/>
      <c r="B116" s="105" t="s">
        <v>69</v>
      </c>
      <c r="C116" s="116" t="s">
        <v>71</v>
      </c>
      <c r="D116" s="116"/>
      <c r="E116" s="116"/>
      <c r="F116" s="116"/>
      <c r="G116" s="4"/>
      <c r="H116" s="85"/>
      <c r="I116" s="4"/>
      <c r="J116" s="4"/>
    </row>
    <row r="117" spans="1:10" ht="15" customHeight="1" x14ac:dyDescent="0.3">
      <c r="A117" s="82"/>
      <c r="B117" s="105" t="s">
        <v>331</v>
      </c>
      <c r="C117" s="117" t="s">
        <v>64</v>
      </c>
      <c r="D117" s="117"/>
      <c r="E117" s="117"/>
      <c r="F117" s="117"/>
      <c r="G117" s="21" t="s">
        <v>9</v>
      </c>
      <c r="H117" s="83">
        <v>15</v>
      </c>
      <c r="I117" s="3"/>
      <c r="J117" s="2">
        <f>H117*I117</f>
        <v>0</v>
      </c>
    </row>
    <row r="118" spans="1:10" ht="15" customHeight="1" x14ac:dyDescent="0.3">
      <c r="A118" s="82"/>
      <c r="B118" s="105" t="s">
        <v>332</v>
      </c>
      <c r="C118" s="117" t="s">
        <v>66</v>
      </c>
      <c r="D118" s="117"/>
      <c r="E118" s="117"/>
      <c r="F118" s="117"/>
      <c r="G118" s="21" t="s">
        <v>9</v>
      </c>
      <c r="H118" s="83">
        <v>5</v>
      </c>
      <c r="I118" s="3"/>
      <c r="J118" s="2">
        <f>H118*I118</f>
        <v>0</v>
      </c>
    </row>
    <row r="119" spans="1:10" ht="15" customHeight="1" x14ac:dyDescent="0.3">
      <c r="A119" s="82"/>
      <c r="B119" s="105" t="s">
        <v>333</v>
      </c>
      <c r="C119" s="117" t="s">
        <v>68</v>
      </c>
      <c r="D119" s="117"/>
      <c r="E119" s="117"/>
      <c r="F119" s="117"/>
      <c r="G119" s="21" t="s">
        <v>9</v>
      </c>
      <c r="H119" s="83">
        <v>25</v>
      </c>
      <c r="I119" s="3"/>
      <c r="J119" s="2">
        <f>H119*I119</f>
        <v>0</v>
      </c>
    </row>
    <row r="120" spans="1:10" ht="15" customHeight="1" x14ac:dyDescent="0.3">
      <c r="A120" s="82"/>
      <c r="B120" s="105" t="s">
        <v>334</v>
      </c>
      <c r="C120" s="117" t="s">
        <v>70</v>
      </c>
      <c r="D120" s="117"/>
      <c r="E120" s="117"/>
      <c r="F120" s="117"/>
      <c r="G120" s="21" t="s">
        <v>9</v>
      </c>
      <c r="H120" s="83">
        <v>5</v>
      </c>
      <c r="I120" s="3"/>
      <c r="J120" s="2">
        <f>H120*I120</f>
        <v>0</v>
      </c>
    </row>
    <row r="121" spans="1:10" s="81" customFormat="1" ht="12" customHeight="1" x14ac:dyDescent="0.3">
      <c r="A121" s="82"/>
      <c r="B121" s="58"/>
      <c r="C121" s="113"/>
      <c r="D121" s="113"/>
      <c r="E121" s="113"/>
      <c r="F121" s="113"/>
      <c r="G121" s="113"/>
      <c r="H121" s="18"/>
      <c r="I121" s="113"/>
      <c r="J121" s="113"/>
    </row>
    <row r="122" spans="1:10" ht="27.9" customHeight="1" x14ac:dyDescent="0.3">
      <c r="A122" s="82"/>
      <c r="B122" s="105" t="s">
        <v>326</v>
      </c>
      <c r="C122" s="116" t="s">
        <v>76</v>
      </c>
      <c r="D122" s="116"/>
      <c r="E122" s="116"/>
      <c r="F122" s="116"/>
      <c r="G122" s="4"/>
      <c r="H122" s="85"/>
      <c r="I122" s="4"/>
      <c r="J122" s="4"/>
    </row>
    <row r="123" spans="1:10" ht="15" customHeight="1" x14ac:dyDescent="0.3">
      <c r="A123" s="82"/>
      <c r="B123" s="105" t="s">
        <v>335</v>
      </c>
      <c r="C123" s="117" t="s">
        <v>78</v>
      </c>
      <c r="D123" s="117"/>
      <c r="E123" s="117"/>
      <c r="F123" s="117"/>
      <c r="G123" s="21" t="s">
        <v>9</v>
      </c>
      <c r="H123" s="83">
        <v>40</v>
      </c>
      <c r="I123" s="3"/>
      <c r="J123" s="2">
        <f>H123*I123</f>
        <v>0</v>
      </c>
    </row>
    <row r="124" spans="1:10" ht="15" customHeight="1" x14ac:dyDescent="0.3">
      <c r="A124" s="82"/>
      <c r="B124" s="105" t="s">
        <v>336</v>
      </c>
      <c r="C124" s="117" t="s">
        <v>80</v>
      </c>
      <c r="D124" s="117"/>
      <c r="E124" s="117"/>
      <c r="F124" s="117"/>
      <c r="G124" s="21" t="s">
        <v>9</v>
      </c>
      <c r="H124" s="83">
        <v>10</v>
      </c>
      <c r="I124" s="3"/>
      <c r="J124" s="2">
        <f>H124*I124</f>
        <v>0</v>
      </c>
    </row>
    <row r="125" spans="1:10" ht="15" customHeight="1" x14ac:dyDescent="0.3">
      <c r="A125" s="82"/>
      <c r="B125" s="105" t="s">
        <v>337</v>
      </c>
      <c r="C125" s="117" t="s">
        <v>82</v>
      </c>
      <c r="D125" s="117"/>
      <c r="E125" s="117"/>
      <c r="F125" s="117"/>
      <c r="G125" s="21" t="s">
        <v>9</v>
      </c>
      <c r="H125" s="83">
        <v>20</v>
      </c>
      <c r="I125" s="3"/>
      <c r="J125" s="2">
        <f>H125*I125</f>
        <v>0</v>
      </c>
    </row>
    <row r="126" spans="1:10" ht="15" customHeight="1" x14ac:dyDescent="0.3">
      <c r="A126" s="82"/>
      <c r="B126" s="105" t="s">
        <v>338</v>
      </c>
      <c r="C126" s="117" t="s">
        <v>84</v>
      </c>
      <c r="D126" s="117"/>
      <c r="E126" s="117"/>
      <c r="F126" s="117"/>
      <c r="G126" s="21" t="s">
        <v>9</v>
      </c>
      <c r="H126" s="83">
        <v>5</v>
      </c>
      <c r="I126" s="3"/>
      <c r="J126" s="2">
        <f>H126*I126</f>
        <v>0</v>
      </c>
    </row>
    <row r="127" spans="1:10" s="81" customFormat="1" ht="15" customHeight="1" x14ac:dyDescent="0.3">
      <c r="A127" s="82"/>
      <c r="B127" s="58"/>
      <c r="C127" s="113"/>
      <c r="D127" s="113"/>
      <c r="E127" s="113"/>
      <c r="F127" s="113"/>
      <c r="G127" s="113"/>
      <c r="H127" s="18"/>
      <c r="I127" s="113"/>
      <c r="J127" s="113"/>
    </row>
    <row r="128" spans="1:10" ht="54.75" customHeight="1" x14ac:dyDescent="0.3">
      <c r="A128" s="82"/>
      <c r="B128" s="105" t="s">
        <v>339</v>
      </c>
      <c r="C128" s="116" t="s">
        <v>243</v>
      </c>
      <c r="D128" s="116"/>
      <c r="E128" s="116"/>
      <c r="F128" s="116"/>
      <c r="G128" s="4"/>
      <c r="H128" s="85"/>
      <c r="I128" s="4"/>
      <c r="J128" s="4"/>
    </row>
    <row r="129" spans="1:10" ht="15" customHeight="1" x14ac:dyDescent="0.3">
      <c r="A129" s="82"/>
      <c r="B129" s="105" t="s">
        <v>340</v>
      </c>
      <c r="C129" s="117" t="s">
        <v>86</v>
      </c>
      <c r="D129" s="117"/>
      <c r="E129" s="117"/>
      <c r="F129" s="117"/>
      <c r="G129" s="21" t="s">
        <v>46</v>
      </c>
      <c r="H129" s="83">
        <v>25</v>
      </c>
      <c r="I129" s="3"/>
      <c r="J129" s="2">
        <f t="shared" ref="J129:J135" si="5">H129*I129</f>
        <v>0</v>
      </c>
    </row>
    <row r="130" spans="1:10" ht="15" customHeight="1" x14ac:dyDescent="0.3">
      <c r="A130" s="82"/>
      <c r="B130" s="105" t="s">
        <v>341</v>
      </c>
      <c r="C130" s="117" t="s">
        <v>88</v>
      </c>
      <c r="D130" s="117"/>
      <c r="E130" s="117"/>
      <c r="F130" s="117"/>
      <c r="G130" s="21" t="s">
        <v>46</v>
      </c>
      <c r="H130" s="83">
        <v>12</v>
      </c>
      <c r="I130" s="3"/>
      <c r="J130" s="2">
        <f t="shared" si="5"/>
        <v>0</v>
      </c>
    </row>
    <row r="131" spans="1:10" ht="15" customHeight="1" x14ac:dyDescent="0.3">
      <c r="A131" s="82"/>
      <c r="B131" s="105" t="s">
        <v>342</v>
      </c>
      <c r="C131" s="117" t="s">
        <v>90</v>
      </c>
      <c r="D131" s="117"/>
      <c r="E131" s="117"/>
      <c r="F131" s="117"/>
      <c r="G131" s="21" t="s">
        <v>46</v>
      </c>
      <c r="H131" s="83">
        <v>8</v>
      </c>
      <c r="I131" s="3"/>
      <c r="J131" s="2">
        <f t="shared" si="5"/>
        <v>0</v>
      </c>
    </row>
    <row r="132" spans="1:10" ht="15" customHeight="1" x14ac:dyDescent="0.3">
      <c r="A132" s="82"/>
      <c r="B132" s="105" t="s">
        <v>343</v>
      </c>
      <c r="C132" s="117" t="s">
        <v>92</v>
      </c>
      <c r="D132" s="117"/>
      <c r="E132" s="117"/>
      <c r="F132" s="117"/>
      <c r="G132" s="21" t="s">
        <v>46</v>
      </c>
      <c r="H132" s="83">
        <v>8</v>
      </c>
      <c r="I132" s="3"/>
      <c r="J132" s="2">
        <f t="shared" si="5"/>
        <v>0</v>
      </c>
    </row>
    <row r="133" spans="1:10" ht="15" customHeight="1" x14ac:dyDescent="0.3">
      <c r="A133" s="82"/>
      <c r="B133" s="105" t="s">
        <v>344</v>
      </c>
      <c r="C133" s="117" t="s">
        <v>94</v>
      </c>
      <c r="D133" s="117"/>
      <c r="E133" s="117"/>
      <c r="F133" s="117"/>
      <c r="G133" s="21" t="s">
        <v>46</v>
      </c>
      <c r="H133" s="83">
        <v>2</v>
      </c>
      <c r="I133" s="3"/>
      <c r="J133" s="2">
        <f t="shared" si="5"/>
        <v>0</v>
      </c>
    </row>
    <row r="134" spans="1:10" ht="15" customHeight="1" x14ac:dyDescent="0.3">
      <c r="A134" s="82"/>
      <c r="B134" s="105" t="s">
        <v>345</v>
      </c>
      <c r="C134" s="121" t="s">
        <v>96</v>
      </c>
      <c r="D134" s="121"/>
      <c r="E134" s="121"/>
      <c r="F134" s="121"/>
      <c r="G134" s="21" t="s">
        <v>46</v>
      </c>
      <c r="H134" s="83">
        <v>15</v>
      </c>
      <c r="I134" s="3"/>
      <c r="J134" s="2">
        <f t="shared" si="5"/>
        <v>0</v>
      </c>
    </row>
    <row r="135" spans="1:10" ht="15" customHeight="1" x14ac:dyDescent="0.3">
      <c r="A135" s="82"/>
      <c r="B135" s="105" t="s">
        <v>346</v>
      </c>
      <c r="C135" s="121" t="s">
        <v>98</v>
      </c>
      <c r="D135" s="121"/>
      <c r="E135" s="121"/>
      <c r="F135" s="121"/>
      <c r="G135" s="21" t="s">
        <v>46</v>
      </c>
      <c r="H135" s="83">
        <v>5</v>
      </c>
      <c r="I135" s="3"/>
      <c r="J135" s="2">
        <f t="shared" si="5"/>
        <v>0</v>
      </c>
    </row>
    <row r="136" spans="1:10" s="81" customFormat="1" ht="15" customHeight="1" x14ac:dyDescent="0.3">
      <c r="A136" s="82"/>
      <c r="B136" s="58"/>
      <c r="C136" s="1"/>
      <c r="D136" s="1"/>
      <c r="E136" s="1"/>
      <c r="F136" s="1"/>
      <c r="G136" s="113"/>
      <c r="H136" s="18"/>
      <c r="I136" s="113"/>
      <c r="J136" s="113"/>
    </row>
    <row r="137" spans="1:10" ht="28.5" customHeight="1" x14ac:dyDescent="0.3">
      <c r="A137" s="82"/>
      <c r="B137" s="105" t="s">
        <v>347</v>
      </c>
      <c r="C137" s="116" t="s">
        <v>244</v>
      </c>
      <c r="D137" s="116"/>
      <c r="E137" s="116"/>
      <c r="F137" s="116"/>
      <c r="G137" s="4"/>
      <c r="H137" s="85"/>
      <c r="I137" s="4"/>
      <c r="J137" s="4"/>
    </row>
    <row r="138" spans="1:10" ht="15" customHeight="1" x14ac:dyDescent="0.3">
      <c r="A138" s="82"/>
      <c r="B138" s="105" t="s">
        <v>348</v>
      </c>
      <c r="C138" s="117" t="s">
        <v>100</v>
      </c>
      <c r="D138" s="117"/>
      <c r="E138" s="117"/>
      <c r="F138" s="117"/>
      <c r="G138" s="21" t="s">
        <v>9</v>
      </c>
      <c r="H138" s="83">
        <v>5</v>
      </c>
      <c r="I138" s="3"/>
      <c r="J138" s="2">
        <f t="shared" ref="J138:J143" si="6">H138*I138</f>
        <v>0</v>
      </c>
    </row>
    <row r="139" spans="1:10" ht="15" customHeight="1" x14ac:dyDescent="0.3">
      <c r="A139" s="82"/>
      <c r="B139" s="105" t="s">
        <v>349</v>
      </c>
      <c r="C139" s="117" t="s">
        <v>101</v>
      </c>
      <c r="D139" s="117"/>
      <c r="E139" s="117"/>
      <c r="F139" s="117"/>
      <c r="G139" s="21" t="s">
        <v>9</v>
      </c>
      <c r="H139" s="83">
        <v>5</v>
      </c>
      <c r="I139" s="3"/>
      <c r="J139" s="2">
        <f t="shared" si="6"/>
        <v>0</v>
      </c>
    </row>
    <row r="140" spans="1:10" ht="15" customHeight="1" x14ac:dyDescent="0.3">
      <c r="A140" s="82"/>
      <c r="B140" s="105" t="s">
        <v>350</v>
      </c>
      <c r="C140" s="117" t="s">
        <v>102</v>
      </c>
      <c r="D140" s="117"/>
      <c r="E140" s="117"/>
      <c r="F140" s="117"/>
      <c r="G140" s="21" t="s">
        <v>9</v>
      </c>
      <c r="H140" s="83">
        <v>5</v>
      </c>
      <c r="I140" s="3"/>
      <c r="J140" s="2">
        <f t="shared" si="6"/>
        <v>0</v>
      </c>
    </row>
    <row r="141" spans="1:10" ht="15" customHeight="1" x14ac:dyDescent="0.3">
      <c r="A141" s="82"/>
      <c r="B141" s="105" t="s">
        <v>351</v>
      </c>
      <c r="C141" s="117" t="s">
        <v>103</v>
      </c>
      <c r="D141" s="117"/>
      <c r="E141" s="117"/>
      <c r="F141" s="117"/>
      <c r="G141" s="21" t="s">
        <v>9</v>
      </c>
      <c r="H141" s="83">
        <v>5</v>
      </c>
      <c r="I141" s="3"/>
      <c r="J141" s="2">
        <f t="shared" si="6"/>
        <v>0</v>
      </c>
    </row>
    <row r="142" spans="1:10" ht="15" customHeight="1" x14ac:dyDescent="0.3">
      <c r="A142" s="82"/>
      <c r="B142" s="105" t="s">
        <v>352</v>
      </c>
      <c r="C142" s="139" t="s">
        <v>104</v>
      </c>
      <c r="D142" s="139"/>
      <c r="E142" s="139"/>
      <c r="F142" s="139"/>
      <c r="G142" s="29" t="s">
        <v>46</v>
      </c>
      <c r="H142" s="83">
        <v>2</v>
      </c>
      <c r="I142" s="3"/>
      <c r="J142" s="2">
        <f t="shared" si="6"/>
        <v>0</v>
      </c>
    </row>
    <row r="143" spans="1:10" ht="15" customHeight="1" x14ac:dyDescent="0.3">
      <c r="A143" s="82"/>
      <c r="B143" s="105" t="s">
        <v>353</v>
      </c>
      <c r="C143" s="139" t="s">
        <v>105</v>
      </c>
      <c r="D143" s="139"/>
      <c r="E143" s="139"/>
      <c r="F143" s="139"/>
      <c r="G143" s="29" t="s">
        <v>46</v>
      </c>
      <c r="H143" s="83">
        <v>2</v>
      </c>
      <c r="I143" s="3"/>
      <c r="J143" s="2">
        <f t="shared" si="6"/>
        <v>0</v>
      </c>
    </row>
    <row r="144" spans="1:10" s="81" customFormat="1" ht="15" customHeight="1" x14ac:dyDescent="0.3">
      <c r="A144" s="82"/>
      <c r="B144" s="58"/>
      <c r="C144" s="1"/>
      <c r="D144" s="1"/>
      <c r="E144" s="1"/>
      <c r="F144" s="1"/>
      <c r="G144" s="113"/>
      <c r="H144" s="18"/>
      <c r="I144" s="113"/>
      <c r="J144" s="113"/>
    </row>
    <row r="145" spans="1:10" ht="29.25" customHeight="1" x14ac:dyDescent="0.3">
      <c r="A145" s="82"/>
      <c r="B145" s="105" t="s">
        <v>522</v>
      </c>
      <c r="C145" s="117" t="s">
        <v>200</v>
      </c>
      <c r="D145" s="117"/>
      <c r="E145" s="117"/>
      <c r="F145" s="117"/>
      <c r="G145" s="21" t="s">
        <v>9</v>
      </c>
      <c r="H145" s="83">
        <v>2</v>
      </c>
      <c r="I145" s="3"/>
      <c r="J145" s="2">
        <f>H145*I145</f>
        <v>0</v>
      </c>
    </row>
    <row r="146" spans="1:10" s="36" customFormat="1" ht="15" customHeight="1" x14ac:dyDescent="0.3">
      <c r="A146" s="82"/>
      <c r="B146" s="23"/>
      <c r="C146" s="115"/>
      <c r="D146" s="115"/>
      <c r="E146" s="115"/>
      <c r="F146" s="115"/>
      <c r="G146" s="24"/>
      <c r="H146" s="25"/>
      <c r="I146" s="6"/>
      <c r="J146" s="6"/>
    </row>
    <row r="147" spans="1:10" ht="54" customHeight="1" x14ac:dyDescent="0.3">
      <c r="A147" s="82"/>
      <c r="B147" s="105" t="s">
        <v>523</v>
      </c>
      <c r="C147" s="141" t="s">
        <v>201</v>
      </c>
      <c r="D147" s="141"/>
      <c r="E147" s="117"/>
      <c r="F147" s="117"/>
      <c r="G147" s="21" t="s">
        <v>9</v>
      </c>
      <c r="H147" s="83">
        <v>2</v>
      </c>
      <c r="I147" s="3"/>
      <c r="J147" s="2">
        <f>H147*I147</f>
        <v>0</v>
      </c>
    </row>
    <row r="148" spans="1:10" s="36" customFormat="1" ht="15" customHeight="1" x14ac:dyDescent="0.3">
      <c r="A148" s="82"/>
      <c r="B148" s="23"/>
      <c r="C148" s="115"/>
      <c r="D148" s="115"/>
      <c r="E148" s="115"/>
      <c r="F148" s="115"/>
      <c r="G148" s="24"/>
      <c r="H148" s="25"/>
      <c r="I148" s="6"/>
      <c r="J148" s="6"/>
    </row>
    <row r="149" spans="1:10" s="81" customFormat="1" ht="15" customHeight="1" x14ac:dyDescent="0.3">
      <c r="A149" s="82"/>
      <c r="B149" s="118" t="s">
        <v>106</v>
      </c>
      <c r="C149" s="119"/>
      <c r="D149" s="119"/>
      <c r="E149" s="119"/>
      <c r="F149" s="119"/>
      <c r="G149" s="12"/>
      <c r="H149" s="19"/>
      <c r="I149" s="12"/>
      <c r="J149" s="20"/>
    </row>
    <row r="150" spans="1:10" s="81" customFormat="1" ht="8.1" customHeight="1" x14ac:dyDescent="0.3">
      <c r="A150" s="82"/>
      <c r="B150" s="140"/>
      <c r="C150" s="140"/>
      <c r="D150" s="140"/>
      <c r="E150" s="140"/>
      <c r="F150" s="140"/>
      <c r="G150" s="1"/>
      <c r="H150" s="18"/>
      <c r="I150" s="1"/>
      <c r="J150" s="1"/>
    </row>
    <row r="151" spans="1:10" ht="42" customHeight="1" x14ac:dyDescent="0.3">
      <c r="A151" s="82"/>
      <c r="B151" s="105" t="s">
        <v>72</v>
      </c>
      <c r="C151" s="138" t="s">
        <v>373</v>
      </c>
      <c r="D151" s="138"/>
      <c r="E151" s="138"/>
      <c r="F151" s="138"/>
      <c r="G151" s="8"/>
      <c r="H151" s="90"/>
      <c r="I151" s="8"/>
      <c r="J151" s="8"/>
    </row>
    <row r="152" spans="1:10" ht="15" customHeight="1" x14ac:dyDescent="0.3">
      <c r="A152" s="82"/>
      <c r="B152" s="104" t="s">
        <v>354</v>
      </c>
      <c r="C152" s="120" t="s">
        <v>110</v>
      </c>
      <c r="D152" s="120"/>
      <c r="E152" s="120"/>
      <c r="F152" s="114" t="s">
        <v>13</v>
      </c>
      <c r="G152" s="21" t="s">
        <v>9</v>
      </c>
      <c r="H152" s="83">
        <v>10</v>
      </c>
      <c r="I152" s="3"/>
      <c r="J152" s="2">
        <f t="shared" ref="J152:J155" si="7">H152*I152</f>
        <v>0</v>
      </c>
    </row>
    <row r="153" spans="1:10" ht="15" customHeight="1" x14ac:dyDescent="0.3">
      <c r="A153" s="82"/>
      <c r="B153" s="104" t="s">
        <v>356</v>
      </c>
      <c r="C153" s="120" t="s">
        <v>112</v>
      </c>
      <c r="D153" s="120"/>
      <c r="E153" s="120"/>
      <c r="F153" s="114" t="s">
        <v>13</v>
      </c>
      <c r="G153" s="21" t="s">
        <v>9</v>
      </c>
      <c r="H153" s="83">
        <v>5</v>
      </c>
      <c r="I153" s="3"/>
      <c r="J153" s="2">
        <f t="shared" si="7"/>
        <v>0</v>
      </c>
    </row>
    <row r="154" spans="1:10" ht="15" customHeight="1" x14ac:dyDescent="0.3">
      <c r="A154" s="82"/>
      <c r="B154" s="104" t="s">
        <v>357</v>
      </c>
      <c r="C154" s="120" t="s">
        <v>110</v>
      </c>
      <c r="D154" s="120"/>
      <c r="E154" s="120"/>
      <c r="F154" s="114" t="s">
        <v>16</v>
      </c>
      <c r="G154" s="21" t="s">
        <v>9</v>
      </c>
      <c r="H154" s="83">
        <v>2</v>
      </c>
      <c r="I154" s="3"/>
      <c r="J154" s="2">
        <f t="shared" si="7"/>
        <v>0</v>
      </c>
    </row>
    <row r="155" spans="1:10" ht="15" customHeight="1" x14ac:dyDescent="0.3">
      <c r="A155" s="82"/>
      <c r="B155" s="104" t="s">
        <v>359</v>
      </c>
      <c r="C155" s="120" t="s">
        <v>112</v>
      </c>
      <c r="D155" s="120"/>
      <c r="E155" s="120"/>
      <c r="F155" s="114" t="s">
        <v>16</v>
      </c>
      <c r="G155" s="21" t="s">
        <v>9</v>
      </c>
      <c r="H155" s="83">
        <v>1</v>
      </c>
      <c r="I155" s="3"/>
      <c r="J155" s="2">
        <f t="shared" si="7"/>
        <v>0</v>
      </c>
    </row>
    <row r="156" spans="1:10" s="36" customFormat="1" ht="15" customHeight="1" x14ac:dyDescent="0.3">
      <c r="A156" s="82"/>
      <c r="B156" s="111"/>
      <c r="C156" s="108"/>
      <c r="D156" s="108"/>
      <c r="E156" s="108"/>
      <c r="F156" s="108"/>
      <c r="G156" s="62"/>
      <c r="H156" s="91"/>
      <c r="I156" s="3"/>
      <c r="J156" s="63"/>
    </row>
    <row r="157" spans="1:10" ht="42" customHeight="1" x14ac:dyDescent="0.3">
      <c r="A157" s="82"/>
      <c r="B157" s="105" t="s">
        <v>73</v>
      </c>
      <c r="C157" s="138" t="s">
        <v>115</v>
      </c>
      <c r="D157" s="138"/>
      <c r="E157" s="138"/>
      <c r="F157" s="138"/>
      <c r="G157" s="8"/>
      <c r="H157" s="90"/>
      <c r="I157" s="8"/>
      <c r="J157" s="8"/>
    </row>
    <row r="158" spans="1:10" ht="15" customHeight="1" x14ac:dyDescent="0.3">
      <c r="A158" s="82"/>
      <c r="B158" s="104" t="s">
        <v>363</v>
      </c>
      <c r="C158" s="120" t="s">
        <v>110</v>
      </c>
      <c r="D158" s="120"/>
      <c r="E158" s="120"/>
      <c r="F158" s="114" t="s">
        <v>13</v>
      </c>
      <c r="G158" s="21" t="s">
        <v>9</v>
      </c>
      <c r="H158" s="83">
        <v>1</v>
      </c>
      <c r="I158" s="3"/>
      <c r="J158" s="2">
        <f t="shared" ref="J158:J160" si="8">H158*I158</f>
        <v>0</v>
      </c>
    </row>
    <row r="159" spans="1:10" ht="15" customHeight="1" x14ac:dyDescent="0.3">
      <c r="A159" s="82"/>
      <c r="B159" s="104" t="s">
        <v>366</v>
      </c>
      <c r="C159" s="120" t="s">
        <v>112</v>
      </c>
      <c r="D159" s="120"/>
      <c r="E159" s="120"/>
      <c r="F159" s="114" t="s">
        <v>13</v>
      </c>
      <c r="G159" s="21" t="s">
        <v>9</v>
      </c>
      <c r="H159" s="83">
        <v>2</v>
      </c>
      <c r="I159" s="3"/>
      <c r="J159" s="2">
        <f t="shared" si="8"/>
        <v>0</v>
      </c>
    </row>
    <row r="160" spans="1:10" ht="15" customHeight="1" x14ac:dyDescent="0.3">
      <c r="A160" s="82"/>
      <c r="B160" s="104" t="s">
        <v>371</v>
      </c>
      <c r="C160" s="120" t="s">
        <v>112</v>
      </c>
      <c r="D160" s="120"/>
      <c r="E160" s="120"/>
      <c r="F160" s="114" t="s">
        <v>16</v>
      </c>
      <c r="G160" s="21" t="s">
        <v>9</v>
      </c>
      <c r="H160" s="83">
        <v>1</v>
      </c>
      <c r="I160" s="3"/>
      <c r="J160" s="2">
        <f t="shared" si="8"/>
        <v>0</v>
      </c>
    </row>
    <row r="161" spans="1:10" s="36" customFormat="1" ht="15" customHeight="1" x14ac:dyDescent="0.3">
      <c r="A161" s="82"/>
      <c r="B161" s="23"/>
      <c r="C161" s="115"/>
      <c r="D161" s="115"/>
      <c r="E161" s="115"/>
      <c r="F161" s="115"/>
      <c r="G161" s="24"/>
      <c r="H161" s="25"/>
      <c r="I161" s="6"/>
      <c r="J161" s="6"/>
    </row>
    <row r="162" spans="1:10" ht="95.25" customHeight="1" x14ac:dyDescent="0.3">
      <c r="A162" s="82"/>
      <c r="B162" s="105" t="s">
        <v>75</v>
      </c>
      <c r="C162" s="137" t="s">
        <v>119</v>
      </c>
      <c r="D162" s="137"/>
      <c r="E162" s="137"/>
      <c r="F162" s="138"/>
      <c r="G162" s="8"/>
      <c r="H162" s="90"/>
      <c r="I162" s="8"/>
      <c r="J162" s="8"/>
    </row>
    <row r="163" spans="1:10" ht="15" customHeight="1" x14ac:dyDescent="0.3">
      <c r="A163" s="82"/>
      <c r="B163" s="105" t="s">
        <v>379</v>
      </c>
      <c r="C163" s="135" t="s">
        <v>122</v>
      </c>
      <c r="D163" s="136"/>
      <c r="E163" s="136"/>
      <c r="F163" s="31"/>
      <c r="G163" s="21" t="s">
        <v>9</v>
      </c>
      <c r="H163" s="83">
        <v>2</v>
      </c>
      <c r="I163" s="3"/>
      <c r="J163" s="2">
        <f t="shared" ref="J163" si="9">H163*I163</f>
        <v>0</v>
      </c>
    </row>
    <row r="164" spans="1:10" s="36" customFormat="1" ht="15" customHeight="1" x14ac:dyDescent="0.3">
      <c r="A164" s="82"/>
      <c r="B164" s="23"/>
      <c r="C164" s="115"/>
      <c r="D164" s="115"/>
      <c r="E164" s="115"/>
      <c r="F164" s="115"/>
      <c r="G164" s="24"/>
      <c r="H164" s="25"/>
      <c r="I164" s="6"/>
      <c r="J164" s="6"/>
    </row>
    <row r="165" spans="1:10" ht="42" customHeight="1" x14ac:dyDescent="0.3">
      <c r="A165" s="82"/>
      <c r="B165" s="105" t="s">
        <v>380</v>
      </c>
      <c r="C165" s="138" t="s">
        <v>123</v>
      </c>
      <c r="D165" s="138"/>
      <c r="E165" s="138"/>
      <c r="F165" s="138"/>
      <c r="G165" s="8"/>
      <c r="H165" s="90"/>
      <c r="I165" s="8"/>
      <c r="J165" s="8"/>
    </row>
    <row r="166" spans="1:10" ht="15" customHeight="1" x14ac:dyDescent="0.3">
      <c r="A166" s="82"/>
      <c r="B166" s="105" t="s">
        <v>383</v>
      </c>
      <c r="C166" s="135" t="s">
        <v>125</v>
      </c>
      <c r="D166" s="136"/>
      <c r="E166" s="136"/>
      <c r="F166" s="31"/>
      <c r="G166" s="21" t="s">
        <v>9</v>
      </c>
      <c r="H166" s="83">
        <v>2</v>
      </c>
      <c r="I166" s="3"/>
      <c r="J166" s="2">
        <f>H166*I166</f>
        <v>0</v>
      </c>
    </row>
    <row r="167" spans="1:10" ht="15" customHeight="1" x14ac:dyDescent="0.3">
      <c r="A167" s="82"/>
      <c r="B167" s="105"/>
      <c r="C167" s="107"/>
      <c r="D167" s="108"/>
      <c r="E167" s="108"/>
      <c r="F167" s="31"/>
      <c r="G167" s="21"/>
      <c r="H167" s="83"/>
      <c r="I167" s="3"/>
      <c r="J167" s="2"/>
    </row>
    <row r="168" spans="1:10" ht="15" customHeight="1" x14ac:dyDescent="0.3">
      <c r="A168" s="82"/>
      <c r="B168" s="105" t="s">
        <v>407</v>
      </c>
      <c r="C168" s="116" t="s">
        <v>141</v>
      </c>
      <c r="D168" s="116"/>
      <c r="E168" s="116"/>
      <c r="F168" s="116"/>
      <c r="G168" s="4"/>
      <c r="H168" s="85"/>
      <c r="I168" s="4"/>
      <c r="J168" s="4"/>
    </row>
    <row r="169" spans="1:10" ht="15" customHeight="1" x14ac:dyDescent="0.3">
      <c r="A169" s="82"/>
      <c r="B169" s="105" t="s">
        <v>408</v>
      </c>
      <c r="C169" s="120" t="s">
        <v>142</v>
      </c>
      <c r="D169" s="120"/>
      <c r="E169" s="120"/>
      <c r="F169" s="120"/>
      <c r="G169" s="21" t="s">
        <v>46</v>
      </c>
      <c r="H169" s="83">
        <v>10</v>
      </c>
      <c r="I169" s="3"/>
      <c r="J169" s="2">
        <f>H169*I169</f>
        <v>0</v>
      </c>
    </row>
    <row r="170" spans="1:10" ht="15" customHeight="1" x14ac:dyDescent="0.3">
      <c r="A170" s="82"/>
      <c r="B170" s="105" t="s">
        <v>409</v>
      </c>
      <c r="C170" s="120" t="s">
        <v>143</v>
      </c>
      <c r="D170" s="120"/>
      <c r="E170" s="120"/>
      <c r="F170" s="120"/>
      <c r="G170" s="21" t="s">
        <v>46</v>
      </c>
      <c r="H170" s="83">
        <v>40</v>
      </c>
      <c r="I170" s="3"/>
      <c r="J170" s="2">
        <f>H170*I170</f>
        <v>0</v>
      </c>
    </row>
    <row r="171" spans="1:10" s="36" customFormat="1" ht="15" customHeight="1" x14ac:dyDescent="0.3">
      <c r="A171" s="82"/>
      <c r="B171" s="23"/>
      <c r="C171" s="115"/>
      <c r="D171" s="115"/>
      <c r="E171" s="115"/>
      <c r="F171" s="115"/>
      <c r="G171" s="24"/>
      <c r="H171" s="25"/>
      <c r="I171" s="6"/>
      <c r="J171" s="6"/>
    </row>
    <row r="172" spans="1:10" ht="29.25" customHeight="1" x14ac:dyDescent="0.3">
      <c r="A172" s="82"/>
      <c r="B172" s="105" t="s">
        <v>410</v>
      </c>
      <c r="C172" s="117" t="s">
        <v>144</v>
      </c>
      <c r="D172" s="117"/>
      <c r="E172" s="117"/>
      <c r="F172" s="117"/>
      <c r="G172" s="21" t="s">
        <v>9</v>
      </c>
      <c r="H172" s="83">
        <v>40</v>
      </c>
      <c r="I172" s="3"/>
      <c r="J172" s="2">
        <f>H172*I172</f>
        <v>0</v>
      </c>
    </row>
    <row r="173" spans="1:10" s="36" customFormat="1" ht="15" customHeight="1" x14ac:dyDescent="0.3">
      <c r="A173" s="82"/>
      <c r="B173" s="23"/>
      <c r="C173" s="115"/>
      <c r="D173" s="115"/>
      <c r="E173" s="115"/>
      <c r="F173" s="115"/>
      <c r="G173" s="24"/>
      <c r="H173" s="25"/>
      <c r="I173" s="6"/>
      <c r="J173" s="6"/>
    </row>
    <row r="174" spans="1:10" ht="29.25" customHeight="1" x14ac:dyDescent="0.3">
      <c r="A174" s="82"/>
      <c r="B174" s="105" t="s">
        <v>361</v>
      </c>
      <c r="C174" s="117" t="s">
        <v>145</v>
      </c>
      <c r="D174" s="117"/>
      <c r="E174" s="117"/>
      <c r="F174" s="117"/>
      <c r="G174" s="21" t="s">
        <v>9</v>
      </c>
      <c r="H174" s="83">
        <v>10</v>
      </c>
      <c r="I174" s="3"/>
      <c r="J174" s="2">
        <f>H174*I174</f>
        <v>0</v>
      </c>
    </row>
    <row r="175" spans="1:10" s="36" customFormat="1" ht="15" customHeight="1" x14ac:dyDescent="0.3">
      <c r="A175" s="82"/>
      <c r="B175" s="23"/>
      <c r="C175" s="115"/>
      <c r="D175" s="115"/>
      <c r="E175" s="115"/>
      <c r="F175" s="115"/>
      <c r="G175" s="24"/>
      <c r="H175" s="25"/>
      <c r="I175" s="6"/>
      <c r="J175" s="6"/>
    </row>
    <row r="176" spans="1:10" s="81" customFormat="1" ht="15" customHeight="1" x14ac:dyDescent="0.3">
      <c r="A176" s="82"/>
      <c r="B176" s="118" t="s">
        <v>151</v>
      </c>
      <c r="C176" s="119"/>
      <c r="D176" s="119"/>
      <c r="E176" s="119"/>
      <c r="F176" s="119"/>
      <c r="G176" s="12"/>
      <c r="H176" s="19"/>
      <c r="I176" s="12"/>
      <c r="J176" s="20"/>
    </row>
    <row r="177" spans="1:10" s="81" customFormat="1" ht="8.1" customHeight="1" x14ac:dyDescent="0.3">
      <c r="A177" s="82"/>
      <c r="B177" s="58"/>
      <c r="C177" s="113"/>
      <c r="D177" s="113"/>
      <c r="E177" s="113"/>
      <c r="F177" s="113"/>
      <c r="G177" s="1"/>
      <c r="H177" s="18"/>
      <c r="I177" s="1"/>
      <c r="J177" s="1"/>
    </row>
    <row r="178" spans="1:10" ht="27.75" customHeight="1" x14ac:dyDescent="0.3">
      <c r="A178" s="82"/>
      <c r="B178" s="105" t="s">
        <v>77</v>
      </c>
      <c r="C178" s="116" t="s">
        <v>238</v>
      </c>
      <c r="D178" s="116"/>
      <c r="E178" s="116"/>
      <c r="F178" s="116"/>
      <c r="G178" s="4"/>
      <c r="H178" s="85"/>
      <c r="I178" s="4"/>
      <c r="J178" s="4"/>
    </row>
    <row r="179" spans="1:10" ht="15" customHeight="1" x14ac:dyDescent="0.3">
      <c r="A179" s="82"/>
      <c r="B179" s="105" t="s">
        <v>426</v>
      </c>
      <c r="C179" s="117" t="s">
        <v>152</v>
      </c>
      <c r="D179" s="117"/>
      <c r="E179" s="117"/>
      <c r="F179" s="117"/>
      <c r="G179" s="21" t="s">
        <v>25</v>
      </c>
      <c r="H179" s="83">
        <v>300</v>
      </c>
      <c r="I179" s="3"/>
      <c r="J179" s="2">
        <f>H179*I179</f>
        <v>0</v>
      </c>
    </row>
    <row r="180" spans="1:10" ht="15" customHeight="1" x14ac:dyDescent="0.3">
      <c r="A180" s="82"/>
      <c r="B180" s="105" t="s">
        <v>427</v>
      </c>
      <c r="C180" s="117" t="s">
        <v>153</v>
      </c>
      <c r="D180" s="117"/>
      <c r="E180" s="117"/>
      <c r="F180" s="117"/>
      <c r="G180" s="21" t="s">
        <v>25</v>
      </c>
      <c r="H180" s="83">
        <v>500</v>
      </c>
      <c r="I180" s="3"/>
      <c r="J180" s="2">
        <f>H180*I180</f>
        <v>0</v>
      </c>
    </row>
    <row r="181" spans="1:10" ht="15" customHeight="1" x14ac:dyDescent="0.3">
      <c r="A181" s="82"/>
      <c r="B181" s="105" t="s">
        <v>428</v>
      </c>
      <c r="C181" s="117" t="s">
        <v>239</v>
      </c>
      <c r="D181" s="117"/>
      <c r="E181" s="117"/>
      <c r="F181" s="117"/>
      <c r="G181" s="21" t="s">
        <v>25</v>
      </c>
      <c r="H181" s="83">
        <v>300</v>
      </c>
      <c r="I181" s="3"/>
      <c r="J181" s="2">
        <f>H181*I181</f>
        <v>0</v>
      </c>
    </row>
    <row r="182" spans="1:10" ht="15" customHeight="1" x14ac:dyDescent="0.3">
      <c r="A182" s="82"/>
      <c r="B182" s="105" t="s">
        <v>429</v>
      </c>
      <c r="C182" s="117" t="s">
        <v>240</v>
      </c>
      <c r="D182" s="117"/>
      <c r="E182" s="117"/>
      <c r="F182" s="117"/>
      <c r="G182" s="21" t="s">
        <v>25</v>
      </c>
      <c r="H182" s="83">
        <v>500</v>
      </c>
      <c r="I182" s="3"/>
      <c r="J182" s="2">
        <f>H182*I182</f>
        <v>0</v>
      </c>
    </row>
    <row r="183" spans="1:10" s="81" customFormat="1" ht="15" customHeight="1" x14ac:dyDescent="0.3">
      <c r="A183" s="82"/>
      <c r="B183" s="58"/>
      <c r="C183" s="113"/>
      <c r="D183" s="113"/>
      <c r="E183" s="113"/>
      <c r="F183" s="113"/>
      <c r="G183" s="113"/>
      <c r="H183" s="18"/>
      <c r="I183" s="113"/>
      <c r="J183" s="113"/>
    </row>
    <row r="184" spans="1:10" ht="15" customHeight="1" x14ac:dyDescent="0.3">
      <c r="A184" s="82"/>
      <c r="B184" s="105" t="s">
        <v>79</v>
      </c>
      <c r="C184" s="116" t="s">
        <v>154</v>
      </c>
      <c r="D184" s="116"/>
      <c r="E184" s="116"/>
      <c r="F184" s="116"/>
      <c r="G184" s="4"/>
      <c r="H184" s="85"/>
      <c r="I184" s="4"/>
      <c r="J184" s="4"/>
    </row>
    <row r="185" spans="1:10" ht="15" customHeight="1" x14ac:dyDescent="0.3">
      <c r="A185" s="82"/>
      <c r="B185" s="105" t="s">
        <v>430</v>
      </c>
      <c r="C185" s="117" t="s">
        <v>152</v>
      </c>
      <c r="D185" s="117"/>
      <c r="E185" s="117"/>
      <c r="F185" s="117"/>
      <c r="G185" s="21" t="s">
        <v>25</v>
      </c>
      <c r="H185" s="83">
        <v>300</v>
      </c>
      <c r="I185" s="3"/>
      <c r="J185" s="2">
        <f>H185*I185</f>
        <v>0</v>
      </c>
    </row>
    <row r="186" spans="1:10" ht="15" customHeight="1" x14ac:dyDescent="0.3">
      <c r="A186" s="82"/>
      <c r="B186" s="105" t="s">
        <v>431</v>
      </c>
      <c r="C186" s="117" t="s">
        <v>153</v>
      </c>
      <c r="D186" s="117"/>
      <c r="E186" s="117"/>
      <c r="F186" s="117"/>
      <c r="G186" s="21" t="s">
        <v>25</v>
      </c>
      <c r="H186" s="83">
        <v>500</v>
      </c>
      <c r="I186" s="3"/>
      <c r="J186" s="2">
        <f>H186*I186</f>
        <v>0</v>
      </c>
    </row>
    <row r="187" spans="1:10" ht="15" customHeight="1" x14ac:dyDescent="0.3">
      <c r="A187" s="82"/>
      <c r="B187" s="105" t="s">
        <v>432</v>
      </c>
      <c r="C187" s="117" t="s">
        <v>239</v>
      </c>
      <c r="D187" s="117"/>
      <c r="E187" s="117"/>
      <c r="F187" s="117"/>
      <c r="G187" s="21" t="s">
        <v>25</v>
      </c>
      <c r="H187" s="83">
        <v>300</v>
      </c>
      <c r="I187" s="3"/>
      <c r="J187" s="2">
        <f>H187*I187</f>
        <v>0</v>
      </c>
    </row>
    <row r="188" spans="1:10" ht="15" customHeight="1" x14ac:dyDescent="0.3">
      <c r="A188" s="82"/>
      <c r="B188" s="105" t="s">
        <v>433</v>
      </c>
      <c r="C188" s="117" t="s">
        <v>240</v>
      </c>
      <c r="D188" s="117"/>
      <c r="E188" s="117"/>
      <c r="F188" s="117"/>
      <c r="G188" s="21" t="s">
        <v>25</v>
      </c>
      <c r="H188" s="83">
        <v>300</v>
      </c>
      <c r="I188" s="3"/>
      <c r="J188" s="2">
        <f>H188*I188</f>
        <v>0</v>
      </c>
    </row>
    <row r="189" spans="1:10" s="81" customFormat="1" ht="15" customHeight="1" x14ac:dyDescent="0.3">
      <c r="A189" s="82"/>
      <c r="B189" s="58"/>
      <c r="C189" s="113"/>
      <c r="D189" s="113"/>
      <c r="E189" s="113"/>
      <c r="F189" s="113"/>
      <c r="G189" s="113"/>
      <c r="H189" s="18"/>
      <c r="I189" s="113"/>
      <c r="J189" s="113"/>
    </row>
    <row r="190" spans="1:10" ht="26.25" customHeight="1" x14ac:dyDescent="0.3">
      <c r="A190" s="82"/>
      <c r="B190" s="105" t="s">
        <v>81</v>
      </c>
      <c r="C190" s="116" t="s">
        <v>155</v>
      </c>
      <c r="D190" s="116"/>
      <c r="E190" s="116"/>
      <c r="F190" s="116"/>
      <c r="G190" s="4"/>
      <c r="H190" s="85"/>
      <c r="I190" s="4"/>
      <c r="J190" s="4"/>
    </row>
    <row r="191" spans="1:10" ht="15" customHeight="1" x14ac:dyDescent="0.3">
      <c r="A191" s="82"/>
      <c r="B191" s="105" t="s">
        <v>434</v>
      </c>
      <c r="C191" s="117" t="s">
        <v>156</v>
      </c>
      <c r="D191" s="117"/>
      <c r="E191" s="117"/>
      <c r="F191" s="117"/>
      <c r="G191" s="21" t="s">
        <v>157</v>
      </c>
      <c r="H191" s="83">
        <v>4</v>
      </c>
      <c r="I191" s="3"/>
      <c r="J191" s="2">
        <f>H191*I191</f>
        <v>0</v>
      </c>
    </row>
    <row r="192" spans="1:10" ht="15" customHeight="1" x14ac:dyDescent="0.3">
      <c r="A192" s="82"/>
      <c r="B192" s="105" t="s">
        <v>435</v>
      </c>
      <c r="C192" s="117" t="s">
        <v>158</v>
      </c>
      <c r="D192" s="117"/>
      <c r="E192" s="117"/>
      <c r="F192" s="117"/>
      <c r="G192" s="21" t="s">
        <v>157</v>
      </c>
      <c r="H192" s="83">
        <v>4</v>
      </c>
      <c r="I192" s="3"/>
      <c r="J192" s="2">
        <f>H192*I192</f>
        <v>0</v>
      </c>
    </row>
    <row r="193" spans="1:10" ht="15" customHeight="1" x14ac:dyDescent="0.3">
      <c r="A193" s="82"/>
      <c r="B193" s="105" t="s">
        <v>436</v>
      </c>
      <c r="C193" s="117" t="s">
        <v>245</v>
      </c>
      <c r="D193" s="117"/>
      <c r="E193" s="117"/>
      <c r="F193" s="117"/>
      <c r="G193" s="21" t="s">
        <v>157</v>
      </c>
      <c r="H193" s="83">
        <v>2</v>
      </c>
      <c r="I193" s="3"/>
      <c r="J193" s="2">
        <f>H193*I193</f>
        <v>0</v>
      </c>
    </row>
    <row r="194" spans="1:10" ht="15" customHeight="1" x14ac:dyDescent="0.3">
      <c r="A194" s="82"/>
      <c r="B194" s="105" t="s">
        <v>437</v>
      </c>
      <c r="C194" s="117" t="s">
        <v>246</v>
      </c>
      <c r="D194" s="117"/>
      <c r="E194" s="117"/>
      <c r="F194" s="117"/>
      <c r="G194" s="21" t="s">
        <v>157</v>
      </c>
      <c r="H194" s="83">
        <v>4</v>
      </c>
      <c r="I194" s="3"/>
      <c r="J194" s="2">
        <f>H194*I194</f>
        <v>0</v>
      </c>
    </row>
    <row r="195" spans="1:10" s="81" customFormat="1" ht="15" customHeight="1" x14ac:dyDescent="0.3">
      <c r="A195" s="82"/>
      <c r="B195" s="58"/>
      <c r="C195" s="113"/>
      <c r="D195" s="113"/>
      <c r="E195" s="113"/>
      <c r="F195" s="113"/>
      <c r="G195" s="113"/>
      <c r="H195" s="18"/>
      <c r="I195" s="113"/>
      <c r="J195" s="113"/>
    </row>
    <row r="196" spans="1:10" ht="15" customHeight="1" x14ac:dyDescent="0.3">
      <c r="A196" s="82"/>
      <c r="B196" s="105" t="s">
        <v>83</v>
      </c>
      <c r="C196" s="116" t="s">
        <v>159</v>
      </c>
      <c r="D196" s="116"/>
      <c r="E196" s="116"/>
      <c r="F196" s="116"/>
      <c r="G196" s="4"/>
      <c r="H196" s="85"/>
      <c r="I196" s="4"/>
      <c r="J196" s="4"/>
    </row>
    <row r="197" spans="1:10" ht="15" customHeight="1" x14ac:dyDescent="0.3">
      <c r="A197" s="82"/>
      <c r="B197" s="105" t="s">
        <v>438</v>
      </c>
      <c r="C197" s="117" t="s">
        <v>160</v>
      </c>
      <c r="D197" s="117"/>
      <c r="E197" s="117"/>
      <c r="F197" s="117"/>
      <c r="G197" s="21" t="s">
        <v>9</v>
      </c>
      <c r="H197" s="83">
        <v>3</v>
      </c>
      <c r="I197" s="3"/>
      <c r="J197" s="2">
        <f>H197*I197</f>
        <v>0</v>
      </c>
    </row>
    <row r="198" spans="1:10" ht="15" customHeight="1" x14ac:dyDescent="0.3">
      <c r="A198" s="82"/>
      <c r="B198" s="105" t="s">
        <v>439</v>
      </c>
      <c r="C198" s="117" t="s">
        <v>161</v>
      </c>
      <c r="D198" s="117"/>
      <c r="E198" s="117"/>
      <c r="F198" s="117"/>
      <c r="G198" s="21" t="s">
        <v>9</v>
      </c>
      <c r="H198" s="83">
        <v>4</v>
      </c>
      <c r="I198" s="3"/>
      <c r="J198" s="2">
        <f>H198*I198</f>
        <v>0</v>
      </c>
    </row>
    <row r="199" spans="1:10" ht="15" customHeight="1" x14ac:dyDescent="0.3">
      <c r="A199" s="82"/>
      <c r="B199" s="105" t="s">
        <v>440</v>
      </c>
      <c r="C199" s="117" t="s">
        <v>247</v>
      </c>
      <c r="D199" s="117"/>
      <c r="E199" s="117"/>
      <c r="F199" s="117"/>
      <c r="G199" s="21" t="s">
        <v>9</v>
      </c>
      <c r="H199" s="83">
        <v>1</v>
      </c>
      <c r="I199" s="3"/>
      <c r="J199" s="2">
        <f>H199*I199</f>
        <v>0</v>
      </c>
    </row>
    <row r="200" spans="1:10" ht="15" customHeight="1" x14ac:dyDescent="0.3">
      <c r="A200" s="82"/>
      <c r="B200" s="105" t="s">
        <v>441</v>
      </c>
      <c r="C200" s="117" t="s">
        <v>248</v>
      </c>
      <c r="D200" s="117"/>
      <c r="E200" s="117"/>
      <c r="F200" s="117"/>
      <c r="G200" s="21" t="s">
        <v>9</v>
      </c>
      <c r="H200" s="83">
        <v>2</v>
      </c>
      <c r="I200" s="3"/>
      <c r="J200" s="2">
        <f>H200*I200</f>
        <v>0</v>
      </c>
    </row>
    <row r="201" spans="1:10" s="81" customFormat="1" ht="15" customHeight="1" x14ac:dyDescent="0.3">
      <c r="A201" s="82"/>
      <c r="B201" s="58"/>
      <c r="C201" s="113"/>
      <c r="D201" s="113"/>
      <c r="E201" s="113"/>
      <c r="F201" s="113"/>
      <c r="G201" s="113"/>
      <c r="H201" s="18"/>
      <c r="I201" s="113"/>
      <c r="J201" s="113"/>
    </row>
    <row r="202" spans="1:10" s="81" customFormat="1" ht="15" customHeight="1" x14ac:dyDescent="0.3">
      <c r="A202" s="82"/>
      <c r="B202" s="118" t="s">
        <v>162</v>
      </c>
      <c r="C202" s="119"/>
      <c r="D202" s="119"/>
      <c r="E202" s="119"/>
      <c r="F202" s="119"/>
      <c r="G202" s="12"/>
      <c r="H202" s="19"/>
      <c r="I202" s="12"/>
      <c r="J202" s="20"/>
    </row>
    <row r="203" spans="1:10" s="81" customFormat="1" ht="8.1" customHeight="1" x14ac:dyDescent="0.3">
      <c r="A203" s="82"/>
      <c r="B203" s="58"/>
      <c r="C203" s="113"/>
      <c r="D203" s="113"/>
      <c r="E203" s="113"/>
      <c r="F203" s="113"/>
      <c r="G203" s="1"/>
      <c r="H203" s="18"/>
      <c r="I203" s="1"/>
      <c r="J203" s="1"/>
    </row>
    <row r="204" spans="1:10" ht="41.25" customHeight="1" x14ac:dyDescent="0.3">
      <c r="A204" s="82"/>
      <c r="B204" s="105" t="s">
        <v>85</v>
      </c>
      <c r="C204" s="138" t="s">
        <v>259</v>
      </c>
      <c r="D204" s="138"/>
      <c r="E204" s="138"/>
      <c r="F204" s="138"/>
      <c r="G204" s="8"/>
      <c r="H204" s="90"/>
      <c r="I204" s="8"/>
      <c r="J204" s="8"/>
    </row>
    <row r="205" spans="1:10" ht="15" customHeight="1" x14ac:dyDescent="0.3">
      <c r="A205" s="82"/>
      <c r="B205" s="105" t="s">
        <v>442</v>
      </c>
      <c r="C205" s="120" t="s">
        <v>163</v>
      </c>
      <c r="D205" s="120"/>
      <c r="E205" s="120"/>
      <c r="F205" s="114" t="s">
        <v>13</v>
      </c>
      <c r="G205" s="21" t="s">
        <v>9</v>
      </c>
      <c r="H205" s="83">
        <v>5</v>
      </c>
      <c r="I205" s="3"/>
      <c r="J205" s="2">
        <f>H205*I205</f>
        <v>0</v>
      </c>
    </row>
    <row r="206" spans="1:10" ht="15" customHeight="1" x14ac:dyDescent="0.3">
      <c r="A206" s="82"/>
      <c r="B206" s="105" t="s">
        <v>443</v>
      </c>
      <c r="C206" s="120" t="s">
        <v>112</v>
      </c>
      <c r="D206" s="120"/>
      <c r="E206" s="120"/>
      <c r="F206" s="114" t="s">
        <v>13</v>
      </c>
      <c r="G206" s="21" t="s">
        <v>9</v>
      </c>
      <c r="H206" s="83">
        <v>5</v>
      </c>
      <c r="I206" s="3"/>
      <c r="J206" s="2">
        <f>H206*I206</f>
        <v>0</v>
      </c>
    </row>
    <row r="207" spans="1:10" ht="15" customHeight="1" x14ac:dyDescent="0.3">
      <c r="A207" s="82"/>
      <c r="B207" s="105" t="s">
        <v>444</v>
      </c>
      <c r="C207" s="120" t="s">
        <v>163</v>
      </c>
      <c r="D207" s="120"/>
      <c r="E207" s="120"/>
      <c r="F207" s="114" t="s">
        <v>16</v>
      </c>
      <c r="G207" s="21" t="s">
        <v>9</v>
      </c>
      <c r="H207" s="83">
        <v>1</v>
      </c>
      <c r="I207" s="3"/>
      <c r="J207" s="2">
        <f>H207*I207</f>
        <v>0</v>
      </c>
    </row>
    <row r="208" spans="1:10" ht="15" customHeight="1" x14ac:dyDescent="0.3">
      <c r="A208" s="82"/>
      <c r="B208" s="105" t="s">
        <v>445</v>
      </c>
      <c r="C208" s="120" t="s">
        <v>112</v>
      </c>
      <c r="D208" s="120"/>
      <c r="E208" s="120"/>
      <c r="F208" s="114" t="s">
        <v>16</v>
      </c>
      <c r="G208" s="21" t="s">
        <v>9</v>
      </c>
      <c r="H208" s="83">
        <v>1</v>
      </c>
      <c r="I208" s="3"/>
      <c r="J208" s="2">
        <f>H208*I208</f>
        <v>0</v>
      </c>
    </row>
    <row r="209" spans="1:10" s="36" customFormat="1" ht="15" customHeight="1" x14ac:dyDescent="0.3">
      <c r="A209" s="82"/>
      <c r="B209" s="111"/>
      <c r="C209" s="108"/>
      <c r="D209" s="108"/>
      <c r="E209" s="108"/>
      <c r="F209" s="108"/>
      <c r="G209" s="62"/>
      <c r="H209" s="91"/>
      <c r="I209" s="63"/>
      <c r="J209" s="63"/>
    </row>
    <row r="210" spans="1:10" ht="108.75" customHeight="1" x14ac:dyDescent="0.3">
      <c r="A210" s="82"/>
      <c r="B210" s="105" t="s">
        <v>89</v>
      </c>
      <c r="C210" s="137" t="s">
        <v>165</v>
      </c>
      <c r="D210" s="137"/>
      <c r="E210" s="137"/>
      <c r="F210" s="138"/>
      <c r="G210" s="8"/>
      <c r="H210" s="90"/>
      <c r="I210" s="8"/>
      <c r="J210" s="8"/>
    </row>
    <row r="211" spans="1:10" ht="15" customHeight="1" x14ac:dyDescent="0.3">
      <c r="A211" s="82"/>
      <c r="B211" s="105" t="s">
        <v>462</v>
      </c>
      <c r="C211" s="120" t="s">
        <v>168</v>
      </c>
      <c r="D211" s="120"/>
      <c r="E211" s="120"/>
      <c r="F211" s="114" t="s">
        <v>13</v>
      </c>
      <c r="G211" s="21" t="s">
        <v>9</v>
      </c>
      <c r="H211" s="83">
        <v>1</v>
      </c>
      <c r="I211" s="3"/>
      <c r="J211" s="2">
        <f t="shared" ref="J211:J212" si="10">H211*I211</f>
        <v>0</v>
      </c>
    </row>
    <row r="212" spans="1:10" ht="15" customHeight="1" x14ac:dyDescent="0.3">
      <c r="A212" s="82"/>
      <c r="B212" s="105" t="s">
        <v>465</v>
      </c>
      <c r="C212" s="120" t="s">
        <v>168</v>
      </c>
      <c r="D212" s="120"/>
      <c r="E212" s="120"/>
      <c r="F212" s="114" t="s">
        <v>16</v>
      </c>
      <c r="G212" s="21" t="s">
        <v>9</v>
      </c>
      <c r="H212" s="83">
        <v>1</v>
      </c>
      <c r="I212" s="3"/>
      <c r="J212" s="2">
        <f t="shared" si="10"/>
        <v>0</v>
      </c>
    </row>
    <row r="213" spans="1:10" s="36" customFormat="1" ht="15" customHeight="1" x14ac:dyDescent="0.3">
      <c r="A213" s="82"/>
      <c r="B213" s="23"/>
      <c r="C213" s="115"/>
      <c r="D213" s="115"/>
      <c r="E213" s="115"/>
      <c r="F213" s="115"/>
      <c r="G213" s="24"/>
      <c r="H213" s="25"/>
      <c r="I213" s="6"/>
      <c r="J213" s="6"/>
    </row>
    <row r="214" spans="1:10" ht="55.5" customHeight="1" x14ac:dyDescent="0.3">
      <c r="A214" s="82"/>
      <c r="B214" s="105" t="s">
        <v>91</v>
      </c>
      <c r="C214" s="137" t="s">
        <v>169</v>
      </c>
      <c r="D214" s="137"/>
      <c r="E214" s="138"/>
      <c r="F214" s="138"/>
      <c r="G214" s="8"/>
      <c r="H214" s="90"/>
      <c r="I214" s="8"/>
      <c r="J214" s="8"/>
    </row>
    <row r="215" spans="1:10" ht="15" customHeight="1" x14ac:dyDescent="0.3">
      <c r="A215" s="82"/>
      <c r="B215" s="105" t="s">
        <v>468</v>
      </c>
      <c r="C215" s="135" t="s">
        <v>125</v>
      </c>
      <c r="D215" s="136"/>
      <c r="E215" s="136"/>
      <c r="F215" s="31"/>
      <c r="G215" s="21" t="s">
        <v>9</v>
      </c>
      <c r="H215" s="83">
        <v>2</v>
      </c>
      <c r="I215" s="3"/>
      <c r="J215" s="2">
        <f>H215*I215</f>
        <v>0</v>
      </c>
    </row>
    <row r="216" spans="1:10" s="36" customFormat="1" ht="15" customHeight="1" x14ac:dyDescent="0.3">
      <c r="A216" s="82"/>
      <c r="B216" s="23"/>
      <c r="C216" s="115"/>
      <c r="D216" s="115"/>
      <c r="E216" s="115"/>
      <c r="F216" s="115"/>
      <c r="G216" s="24"/>
      <c r="H216" s="25"/>
      <c r="I216" s="6"/>
      <c r="J216" s="6"/>
    </row>
    <row r="217" spans="1:10" ht="28.5" customHeight="1" x14ac:dyDescent="0.3">
      <c r="A217" s="82"/>
      <c r="B217" s="105" t="s">
        <v>483</v>
      </c>
      <c r="C217" s="116" t="s">
        <v>155</v>
      </c>
      <c r="D217" s="116"/>
      <c r="E217" s="116"/>
      <c r="F217" s="116"/>
      <c r="G217" s="4"/>
      <c r="H217" s="85"/>
      <c r="I217" s="4"/>
      <c r="J217" s="4"/>
    </row>
    <row r="218" spans="1:10" ht="15" customHeight="1" x14ac:dyDescent="0.3">
      <c r="A218" s="82"/>
      <c r="B218" s="105" t="s">
        <v>484</v>
      </c>
      <c r="C218" s="117" t="s">
        <v>177</v>
      </c>
      <c r="D218" s="117"/>
      <c r="E218" s="117"/>
      <c r="F218" s="117"/>
      <c r="G218" s="21" t="s">
        <v>157</v>
      </c>
      <c r="H218" s="83">
        <v>4</v>
      </c>
      <c r="I218" s="3"/>
      <c r="J218" s="2">
        <f>H218*I218</f>
        <v>0</v>
      </c>
    </row>
    <row r="219" spans="1:10" ht="15" customHeight="1" x14ac:dyDescent="0.3">
      <c r="A219" s="82"/>
      <c r="B219" s="105" t="s">
        <v>485</v>
      </c>
      <c r="C219" s="117" t="s">
        <v>178</v>
      </c>
      <c r="D219" s="117"/>
      <c r="E219" s="117"/>
      <c r="F219" s="117"/>
      <c r="G219" s="21" t="s">
        <v>157</v>
      </c>
      <c r="H219" s="83">
        <v>8</v>
      </c>
      <c r="I219" s="3"/>
      <c r="J219" s="2">
        <f>H219*I219</f>
        <v>0</v>
      </c>
    </row>
    <row r="220" spans="1:10" ht="15" customHeight="1" x14ac:dyDescent="0.3">
      <c r="A220" s="82"/>
      <c r="B220" s="105" t="s">
        <v>486</v>
      </c>
      <c r="C220" s="117" t="s">
        <v>179</v>
      </c>
      <c r="D220" s="117"/>
      <c r="E220" s="117"/>
      <c r="F220" s="117"/>
      <c r="G220" s="21" t="s">
        <v>157</v>
      </c>
      <c r="H220" s="83">
        <v>8</v>
      </c>
      <c r="I220" s="3"/>
      <c r="J220" s="2">
        <f>H220*I220</f>
        <v>0</v>
      </c>
    </row>
    <row r="221" spans="1:10" s="81" customFormat="1" ht="15" customHeight="1" x14ac:dyDescent="0.3">
      <c r="A221" s="82"/>
      <c r="B221" s="58"/>
      <c r="C221" s="113"/>
      <c r="D221" s="113"/>
      <c r="E221" s="113"/>
      <c r="F221" s="113"/>
      <c r="G221" s="113"/>
      <c r="H221" s="18"/>
      <c r="I221" s="113"/>
      <c r="J221" s="113"/>
    </row>
    <row r="222" spans="1:10" ht="15" customHeight="1" x14ac:dyDescent="0.3">
      <c r="A222" s="82"/>
      <c r="B222" s="105" t="s">
        <v>487</v>
      </c>
      <c r="C222" s="116" t="s">
        <v>180</v>
      </c>
      <c r="D222" s="116"/>
      <c r="E222" s="116"/>
      <c r="F222" s="116"/>
      <c r="G222" s="4"/>
      <c r="H222" s="85"/>
      <c r="I222" s="4"/>
      <c r="J222" s="4"/>
    </row>
    <row r="223" spans="1:10" ht="15" customHeight="1" x14ac:dyDescent="0.3">
      <c r="A223" s="82"/>
      <c r="B223" s="105" t="s">
        <v>488</v>
      </c>
      <c r="C223" s="117" t="s">
        <v>181</v>
      </c>
      <c r="D223" s="117"/>
      <c r="E223" s="117"/>
      <c r="F223" s="117"/>
      <c r="G223" s="21" t="s">
        <v>9</v>
      </c>
      <c r="H223" s="83">
        <v>2</v>
      </c>
      <c r="I223" s="3"/>
      <c r="J223" s="2">
        <f>H223*I223</f>
        <v>0</v>
      </c>
    </row>
    <row r="224" spans="1:10" ht="15" customHeight="1" x14ac:dyDescent="0.3">
      <c r="A224" s="82"/>
      <c r="B224" s="105" t="s">
        <v>489</v>
      </c>
      <c r="C224" s="117" t="s">
        <v>182</v>
      </c>
      <c r="D224" s="117"/>
      <c r="E224" s="117"/>
      <c r="F224" s="117"/>
      <c r="G224" s="21" t="s">
        <v>9</v>
      </c>
      <c r="H224" s="83">
        <v>4</v>
      </c>
      <c r="I224" s="3"/>
      <c r="J224" s="2">
        <f>H224*I224</f>
        <v>0</v>
      </c>
    </row>
    <row r="225" spans="1:10" ht="15" customHeight="1" x14ac:dyDescent="0.3">
      <c r="A225" s="82"/>
      <c r="B225" s="105" t="s">
        <v>490</v>
      </c>
      <c r="C225" s="117" t="s">
        <v>183</v>
      </c>
      <c r="D225" s="117"/>
      <c r="E225" s="117"/>
      <c r="F225" s="117"/>
      <c r="G225" s="21" t="s">
        <v>9</v>
      </c>
      <c r="H225" s="83">
        <v>4</v>
      </c>
      <c r="I225" s="3"/>
      <c r="J225" s="2">
        <f>H225*I225</f>
        <v>0</v>
      </c>
    </row>
    <row r="226" spans="1:10" s="81" customFormat="1" ht="15" customHeight="1" x14ac:dyDescent="0.3">
      <c r="A226" s="82"/>
      <c r="B226" s="58"/>
      <c r="C226" s="113"/>
      <c r="D226" s="113"/>
      <c r="E226" s="113"/>
      <c r="F226" s="113"/>
      <c r="G226" s="113"/>
      <c r="H226" s="18"/>
      <c r="I226" s="113"/>
      <c r="J226" s="113"/>
    </row>
    <row r="227" spans="1:10" ht="29.25" customHeight="1" x14ac:dyDescent="0.3">
      <c r="A227" s="82"/>
      <c r="B227" s="105" t="s">
        <v>506</v>
      </c>
      <c r="C227" s="117" t="s">
        <v>241</v>
      </c>
      <c r="D227" s="117"/>
      <c r="E227" s="117"/>
      <c r="F227" s="117"/>
      <c r="G227" s="21" t="s">
        <v>9</v>
      </c>
      <c r="H227" s="83">
        <v>5</v>
      </c>
      <c r="I227" s="3"/>
      <c r="J227" s="2">
        <f>H227*I227</f>
        <v>0</v>
      </c>
    </row>
    <row r="228" spans="1:10" s="36" customFormat="1" ht="15" customHeight="1" x14ac:dyDescent="0.3">
      <c r="A228" s="82"/>
      <c r="B228" s="23"/>
      <c r="C228" s="115"/>
      <c r="D228" s="115"/>
      <c r="E228" s="115"/>
      <c r="F228" s="115"/>
      <c r="G228" s="24"/>
      <c r="H228" s="25"/>
      <c r="I228" s="6"/>
      <c r="J228" s="6"/>
    </row>
    <row r="229" spans="1:10" s="81" customFormat="1" ht="15" customHeight="1" x14ac:dyDescent="0.3">
      <c r="A229" s="82"/>
      <c r="B229" s="118" t="s">
        <v>202</v>
      </c>
      <c r="C229" s="119"/>
      <c r="D229" s="119"/>
      <c r="E229" s="119"/>
      <c r="F229" s="119"/>
      <c r="G229" s="12"/>
      <c r="H229" s="19"/>
      <c r="I229" s="12"/>
      <c r="J229" s="20"/>
    </row>
    <row r="230" spans="1:10" s="81" customFormat="1" ht="8.1" customHeight="1" x14ac:dyDescent="0.3">
      <c r="A230" s="82"/>
      <c r="B230" s="58"/>
      <c r="C230" s="113"/>
      <c r="D230" s="113"/>
      <c r="E230" s="113"/>
      <c r="F230" s="113"/>
      <c r="G230" s="1"/>
      <c r="H230" s="18"/>
      <c r="I230" s="1"/>
      <c r="J230" s="1"/>
    </row>
    <row r="231" spans="1:10" ht="15" customHeight="1" x14ac:dyDescent="0.3">
      <c r="A231" s="82"/>
      <c r="B231" s="105" t="s">
        <v>99</v>
      </c>
      <c r="C231" s="116" t="s">
        <v>203</v>
      </c>
      <c r="D231" s="116"/>
      <c r="E231" s="116"/>
      <c r="F231" s="116"/>
      <c r="G231" s="4"/>
      <c r="H231" s="85"/>
      <c r="I231" s="4"/>
      <c r="J231" s="4"/>
    </row>
    <row r="232" spans="1:10" ht="15" customHeight="1" x14ac:dyDescent="0.3">
      <c r="A232" s="82"/>
      <c r="B232" s="105" t="s">
        <v>447</v>
      </c>
      <c r="C232" s="121" t="s">
        <v>204</v>
      </c>
      <c r="D232" s="121"/>
      <c r="E232" s="121"/>
      <c r="F232" s="121"/>
      <c r="G232" s="21" t="s">
        <v>25</v>
      </c>
      <c r="H232" s="83">
        <v>400</v>
      </c>
      <c r="I232" s="3"/>
      <c r="J232" s="2">
        <f>H232*I232</f>
        <v>0</v>
      </c>
    </row>
    <row r="233" spans="1:10" ht="15" customHeight="1" x14ac:dyDescent="0.3">
      <c r="A233" s="82"/>
      <c r="B233" s="105" t="s">
        <v>448</v>
      </c>
      <c r="C233" s="121" t="s">
        <v>205</v>
      </c>
      <c r="D233" s="121"/>
      <c r="E233" s="121"/>
      <c r="F233" s="121"/>
      <c r="G233" s="21" t="s">
        <v>46</v>
      </c>
      <c r="H233" s="83">
        <v>2</v>
      </c>
      <c r="I233" s="3"/>
      <c r="J233" s="2">
        <f>H233*I233</f>
        <v>0</v>
      </c>
    </row>
    <row r="234" spans="1:10" ht="15" customHeight="1" x14ac:dyDescent="0.3">
      <c r="A234" s="82"/>
      <c r="B234" s="105" t="s">
        <v>449</v>
      </c>
      <c r="C234" s="121" t="s">
        <v>206</v>
      </c>
      <c r="D234" s="121"/>
      <c r="E234" s="121"/>
      <c r="F234" s="121"/>
      <c r="G234" s="21" t="s">
        <v>46</v>
      </c>
      <c r="H234" s="83">
        <v>4</v>
      </c>
      <c r="I234" s="3"/>
      <c r="J234" s="2">
        <f>H234*I234</f>
        <v>0</v>
      </c>
    </row>
    <row r="235" spans="1:10" ht="15" customHeight="1" x14ac:dyDescent="0.3">
      <c r="A235" s="82"/>
      <c r="B235" s="23"/>
      <c r="C235" s="34"/>
      <c r="D235" s="34"/>
      <c r="E235" s="34"/>
      <c r="F235" s="34"/>
      <c r="G235" s="24"/>
      <c r="H235" s="25"/>
      <c r="I235" s="6"/>
      <c r="J235" s="6"/>
    </row>
    <row r="236" spans="1:10" s="81" customFormat="1" ht="15" customHeight="1" x14ac:dyDescent="0.3">
      <c r="A236" s="82"/>
      <c r="B236" s="118" t="s">
        <v>207</v>
      </c>
      <c r="C236" s="119"/>
      <c r="D236" s="119"/>
      <c r="E236" s="119"/>
      <c r="F236" s="119"/>
      <c r="G236" s="12"/>
      <c r="H236" s="19"/>
      <c r="I236" s="12"/>
      <c r="J236" s="20"/>
    </row>
    <row r="237" spans="1:10" s="81" customFormat="1" ht="8.1" customHeight="1" x14ac:dyDescent="0.3">
      <c r="A237" s="82"/>
      <c r="B237" s="58"/>
      <c r="C237" s="113"/>
      <c r="D237" s="113"/>
      <c r="E237" s="113"/>
      <c r="F237" s="113"/>
      <c r="G237" s="1"/>
      <c r="H237" s="18"/>
      <c r="I237" s="1"/>
      <c r="J237" s="1"/>
    </row>
    <row r="238" spans="1:10" ht="30" customHeight="1" x14ac:dyDescent="0.3">
      <c r="A238" s="82"/>
      <c r="B238" s="105" t="s">
        <v>107</v>
      </c>
      <c r="C238" s="124" t="s">
        <v>208</v>
      </c>
      <c r="D238" s="124"/>
      <c r="E238" s="124"/>
      <c r="F238" s="124"/>
      <c r="G238" s="9"/>
      <c r="H238" s="92"/>
      <c r="I238" s="9"/>
      <c r="J238" s="9"/>
    </row>
    <row r="239" spans="1:10" ht="15" customHeight="1" x14ac:dyDescent="0.3">
      <c r="A239" s="82"/>
      <c r="B239" s="105" t="s">
        <v>450</v>
      </c>
      <c r="C239" s="120" t="s">
        <v>116</v>
      </c>
      <c r="D239" s="120"/>
      <c r="E239" s="120"/>
      <c r="F239" s="120"/>
      <c r="G239" s="21" t="s">
        <v>9</v>
      </c>
      <c r="H239" s="83">
        <v>40</v>
      </c>
      <c r="I239" s="3"/>
      <c r="J239" s="2">
        <f t="shared" ref="J239:J243" si="11">H239*I239</f>
        <v>0</v>
      </c>
    </row>
    <row r="240" spans="1:10" ht="15" customHeight="1" x14ac:dyDescent="0.3">
      <c r="A240" s="82"/>
      <c r="B240" s="105" t="s">
        <v>451</v>
      </c>
      <c r="C240" s="120" t="s">
        <v>209</v>
      </c>
      <c r="D240" s="120"/>
      <c r="E240" s="120"/>
      <c r="F240" s="120"/>
      <c r="G240" s="21" t="s">
        <v>9</v>
      </c>
      <c r="H240" s="83">
        <v>40</v>
      </c>
      <c r="I240" s="3"/>
      <c r="J240" s="2">
        <f t="shared" si="11"/>
        <v>0</v>
      </c>
    </row>
    <row r="241" spans="1:10" ht="15" customHeight="1" x14ac:dyDescent="0.3">
      <c r="A241" s="82"/>
      <c r="B241" s="105" t="s">
        <v>452</v>
      </c>
      <c r="C241" s="120" t="s">
        <v>210</v>
      </c>
      <c r="D241" s="120"/>
      <c r="E241" s="120"/>
      <c r="F241" s="120"/>
      <c r="G241" s="21" t="s">
        <v>9</v>
      </c>
      <c r="H241" s="83">
        <v>1</v>
      </c>
      <c r="I241" s="3"/>
      <c r="J241" s="2">
        <f t="shared" si="11"/>
        <v>0</v>
      </c>
    </row>
    <row r="242" spans="1:10" ht="15" customHeight="1" x14ac:dyDescent="0.3">
      <c r="A242" s="82"/>
      <c r="B242" s="105" t="s">
        <v>453</v>
      </c>
      <c r="C242" s="120" t="s">
        <v>117</v>
      </c>
      <c r="D242" s="120"/>
      <c r="E242" s="120"/>
      <c r="F242" s="120"/>
      <c r="G242" s="21" t="s">
        <v>9</v>
      </c>
      <c r="H242" s="83">
        <v>10</v>
      </c>
      <c r="I242" s="3"/>
      <c r="J242" s="2">
        <f t="shared" si="11"/>
        <v>0</v>
      </c>
    </row>
    <row r="243" spans="1:10" ht="15" customHeight="1" x14ac:dyDescent="0.3">
      <c r="A243" s="82"/>
      <c r="B243" s="105" t="s">
        <v>454</v>
      </c>
      <c r="C243" s="120" t="s">
        <v>211</v>
      </c>
      <c r="D243" s="120"/>
      <c r="E243" s="120"/>
      <c r="F243" s="120"/>
      <c r="G243" s="21" t="s">
        <v>9</v>
      </c>
      <c r="H243" s="83">
        <v>1</v>
      </c>
      <c r="I243" s="3"/>
      <c r="J243" s="2">
        <f t="shared" si="11"/>
        <v>0</v>
      </c>
    </row>
    <row r="244" spans="1:10" s="36" customFormat="1" ht="15" customHeight="1" x14ac:dyDescent="0.3">
      <c r="A244" s="82"/>
      <c r="B244" s="23"/>
      <c r="C244" s="115"/>
      <c r="D244" s="115"/>
      <c r="E244" s="115"/>
      <c r="F244" s="115"/>
      <c r="G244" s="24"/>
      <c r="H244" s="25"/>
      <c r="I244" s="6"/>
      <c r="J244" s="6"/>
    </row>
    <row r="245" spans="1:10" ht="54.75" customHeight="1" x14ac:dyDescent="0.3">
      <c r="A245" s="82"/>
      <c r="B245" s="105" t="s">
        <v>108</v>
      </c>
      <c r="C245" s="124" t="s">
        <v>212</v>
      </c>
      <c r="D245" s="124"/>
      <c r="E245" s="124"/>
      <c r="F245" s="124"/>
      <c r="G245" s="9"/>
      <c r="H245" s="92"/>
      <c r="I245" s="9"/>
      <c r="J245" s="9"/>
    </row>
    <row r="246" spans="1:10" ht="15" customHeight="1" x14ac:dyDescent="0.3">
      <c r="A246" s="82"/>
      <c r="B246" s="105" t="s">
        <v>512</v>
      </c>
      <c r="C246" s="120" t="s">
        <v>213</v>
      </c>
      <c r="D246" s="120"/>
      <c r="E246" s="120"/>
      <c r="F246" s="120"/>
      <c r="G246" s="21" t="s">
        <v>46</v>
      </c>
      <c r="H246" s="83">
        <v>1</v>
      </c>
      <c r="I246" s="3"/>
      <c r="J246" s="2">
        <f>H246*I246</f>
        <v>0</v>
      </c>
    </row>
    <row r="247" spans="1:10" ht="15" customHeight="1" x14ac:dyDescent="0.3">
      <c r="A247" s="82"/>
      <c r="B247" s="105" t="s">
        <v>513</v>
      </c>
      <c r="C247" s="120" t="s">
        <v>214</v>
      </c>
      <c r="D247" s="120"/>
      <c r="E247" s="120"/>
      <c r="F247" s="120"/>
      <c r="G247" s="21" t="s">
        <v>46</v>
      </c>
      <c r="H247" s="83">
        <v>1</v>
      </c>
      <c r="I247" s="3"/>
      <c r="J247" s="2">
        <f>H247*I247</f>
        <v>0</v>
      </c>
    </row>
    <row r="248" spans="1:10" ht="15" customHeight="1" x14ac:dyDescent="0.3">
      <c r="A248" s="82"/>
      <c r="B248" s="105" t="s">
        <v>514</v>
      </c>
      <c r="C248" s="120" t="s">
        <v>215</v>
      </c>
      <c r="D248" s="120"/>
      <c r="E248" s="120"/>
      <c r="F248" s="120"/>
      <c r="G248" s="21" t="s">
        <v>46</v>
      </c>
      <c r="H248" s="83">
        <v>1</v>
      </c>
      <c r="I248" s="3"/>
      <c r="J248" s="2">
        <f>H248*I248</f>
        <v>0</v>
      </c>
    </row>
    <row r="249" spans="1:10" ht="15" customHeight="1" x14ac:dyDescent="0.3">
      <c r="A249" s="82"/>
      <c r="B249" s="105" t="s">
        <v>515</v>
      </c>
      <c r="C249" s="120" t="s">
        <v>216</v>
      </c>
      <c r="D249" s="120"/>
      <c r="E249" s="120"/>
      <c r="F249" s="120"/>
      <c r="G249" s="21" t="s">
        <v>46</v>
      </c>
      <c r="H249" s="83">
        <v>1</v>
      </c>
      <c r="I249" s="3"/>
      <c r="J249" s="2">
        <f>H249*I249</f>
        <v>0</v>
      </c>
    </row>
    <row r="250" spans="1:10" x14ac:dyDescent="0.3">
      <c r="A250" s="82"/>
    </row>
    <row r="251" spans="1:10" ht="27.75" customHeight="1" x14ac:dyDescent="0.3">
      <c r="A251" s="82"/>
      <c r="B251" s="105" t="s">
        <v>109</v>
      </c>
      <c r="C251" s="124" t="s">
        <v>217</v>
      </c>
      <c r="D251" s="124"/>
      <c r="E251" s="124"/>
      <c r="F251" s="124"/>
      <c r="G251" s="9"/>
      <c r="H251" s="92"/>
      <c r="I251" s="9"/>
      <c r="J251" s="9"/>
    </row>
    <row r="252" spans="1:10" ht="15" customHeight="1" x14ac:dyDescent="0.3">
      <c r="A252" s="82"/>
      <c r="B252" s="105" t="s">
        <v>516</v>
      </c>
      <c r="C252" s="120" t="s">
        <v>218</v>
      </c>
      <c r="D252" s="120"/>
      <c r="E252" s="120"/>
      <c r="F252" s="120"/>
      <c r="G252" s="21" t="s">
        <v>25</v>
      </c>
      <c r="H252" s="83">
        <v>500</v>
      </c>
      <c r="I252" s="3"/>
      <c r="J252" s="2">
        <f t="shared" ref="J252:J254" si="12">H252*I252</f>
        <v>0</v>
      </c>
    </row>
    <row r="253" spans="1:10" ht="15" customHeight="1" x14ac:dyDescent="0.3">
      <c r="A253" s="82"/>
      <c r="B253" s="105" t="s">
        <v>517</v>
      </c>
      <c r="C253" s="120" t="s">
        <v>219</v>
      </c>
      <c r="D253" s="120"/>
      <c r="E253" s="120"/>
      <c r="F253" s="120"/>
      <c r="G253" s="21" t="s">
        <v>25</v>
      </c>
      <c r="H253" s="83">
        <v>500</v>
      </c>
      <c r="I253" s="3"/>
      <c r="J253" s="2">
        <f t="shared" si="12"/>
        <v>0</v>
      </c>
    </row>
    <row r="254" spans="1:10" ht="15" customHeight="1" x14ac:dyDescent="0.3">
      <c r="A254" s="82"/>
      <c r="B254" s="105" t="s">
        <v>518</v>
      </c>
      <c r="C254" s="120" t="s">
        <v>220</v>
      </c>
      <c r="D254" s="120"/>
      <c r="E254" s="120"/>
      <c r="F254" s="120"/>
      <c r="G254" s="21" t="s">
        <v>25</v>
      </c>
      <c r="H254" s="83">
        <v>500</v>
      </c>
      <c r="I254" s="3"/>
      <c r="J254" s="2">
        <f t="shared" si="12"/>
        <v>0</v>
      </c>
    </row>
    <row r="255" spans="1:10" ht="15" customHeight="1" x14ac:dyDescent="0.3">
      <c r="A255" s="82"/>
      <c r="B255" s="105" t="s">
        <v>519</v>
      </c>
      <c r="C255" s="120" t="s">
        <v>221</v>
      </c>
      <c r="D255" s="120"/>
      <c r="E255" s="120"/>
      <c r="F255" s="120"/>
      <c r="G255" s="21" t="s">
        <v>25</v>
      </c>
      <c r="H255" s="83">
        <v>100</v>
      </c>
      <c r="I255" s="3"/>
      <c r="J255" s="2">
        <f>H255*I255</f>
        <v>0</v>
      </c>
    </row>
    <row r="256" spans="1:10" ht="15" customHeight="1" x14ac:dyDescent="0.3">
      <c r="A256" s="82"/>
      <c r="B256" s="105" t="s">
        <v>520</v>
      </c>
      <c r="C256" s="120" t="s">
        <v>175</v>
      </c>
      <c r="D256" s="120"/>
      <c r="E256" s="120"/>
      <c r="F256" s="120"/>
      <c r="G256" s="21" t="s">
        <v>25</v>
      </c>
      <c r="H256" s="83">
        <v>100</v>
      </c>
      <c r="I256" s="3"/>
      <c r="J256" s="2">
        <f>H256*I256</f>
        <v>0</v>
      </c>
    </row>
    <row r="257" spans="1:10" s="36" customFormat="1" ht="12" customHeight="1" x14ac:dyDescent="0.3">
      <c r="A257" s="82"/>
      <c r="B257" s="23"/>
      <c r="C257" s="115"/>
      <c r="D257" s="115"/>
      <c r="E257" s="115"/>
      <c r="F257" s="115"/>
      <c r="G257" s="24"/>
      <c r="H257" s="25"/>
      <c r="I257" s="6" t="s">
        <v>7</v>
      </c>
      <c r="J257" s="6"/>
    </row>
    <row r="258" spans="1:10" s="36" customFormat="1" ht="15" customHeight="1" x14ac:dyDescent="0.3">
      <c r="A258" s="82"/>
      <c r="B258" s="23"/>
      <c r="C258" s="115"/>
      <c r="D258" s="115"/>
      <c r="E258" s="115"/>
      <c r="F258" s="115"/>
      <c r="G258" s="24"/>
      <c r="H258" s="25"/>
      <c r="I258" s="6"/>
      <c r="J258" s="6"/>
    </row>
    <row r="259" spans="1:10" ht="15" customHeight="1" x14ac:dyDescent="0.3">
      <c r="A259" s="94"/>
      <c r="B259" s="60"/>
      <c r="C259" s="36"/>
      <c r="D259" s="36"/>
      <c r="E259" s="36"/>
      <c r="F259" s="36"/>
      <c r="G259" s="125" t="s">
        <v>222</v>
      </c>
      <c r="H259" s="126"/>
      <c r="I259" s="127"/>
      <c r="J259" s="37">
        <f>SUM(J22:J256)</f>
        <v>0</v>
      </c>
    </row>
    <row r="260" spans="1:10" x14ac:dyDescent="0.3">
      <c r="A260" s="94"/>
    </row>
    <row r="261" spans="1:10" x14ac:dyDescent="0.3">
      <c r="A261" s="94"/>
    </row>
    <row r="262" spans="1:10" x14ac:dyDescent="0.3">
      <c r="A262" s="94"/>
      <c r="B262" s="61"/>
      <c r="C262" s="39" t="s">
        <v>524</v>
      </c>
      <c r="D262" s="5"/>
      <c r="H262" s="39" t="s">
        <v>223</v>
      </c>
      <c r="I262" s="5"/>
      <c r="J262" s="5"/>
    </row>
    <row r="263" spans="1:10" x14ac:dyDescent="0.3">
      <c r="A263" s="94"/>
      <c r="B263" s="61"/>
      <c r="C263" s="39"/>
      <c r="D263" s="5"/>
      <c r="H263" s="39"/>
      <c r="I263" s="5"/>
      <c r="J263" s="5"/>
    </row>
    <row r="264" spans="1:10" x14ac:dyDescent="0.3">
      <c r="A264" s="94"/>
      <c r="D264" s="5"/>
      <c r="E264" s="5"/>
      <c r="F264" s="5"/>
      <c r="G264" s="5"/>
      <c r="H264" s="10"/>
      <c r="I264" s="5"/>
      <c r="J264" s="5"/>
    </row>
    <row r="265" spans="1:10" x14ac:dyDescent="0.3">
      <c r="A265" s="94"/>
      <c r="D265" s="5"/>
      <c r="E265" s="5"/>
      <c r="F265" s="5"/>
      <c r="G265" s="5"/>
      <c r="H265" s="10"/>
      <c r="I265" s="5"/>
      <c r="J265" s="5"/>
    </row>
    <row r="266" spans="1:10" x14ac:dyDescent="0.3">
      <c r="A266" s="94"/>
      <c r="D266" s="5"/>
      <c r="E266" s="5"/>
      <c r="F266" s="5"/>
      <c r="G266" s="5"/>
      <c r="H266" s="10"/>
      <c r="I266" s="5"/>
      <c r="J266" s="5"/>
    </row>
    <row r="267" spans="1:10" s="81" customFormat="1" ht="15" customHeight="1" x14ac:dyDescent="0.3">
      <c r="A267" s="94"/>
      <c r="B267" s="118" t="s">
        <v>224</v>
      </c>
      <c r="C267" s="119"/>
      <c r="D267" s="119"/>
      <c r="E267" s="119"/>
      <c r="F267" s="119"/>
      <c r="G267" s="12"/>
      <c r="H267" s="19"/>
      <c r="I267" s="12"/>
      <c r="J267" s="20"/>
    </row>
    <row r="268" spans="1:10" ht="15" customHeight="1" x14ac:dyDescent="0.3">
      <c r="A268" s="94"/>
      <c r="B268" s="98" t="s">
        <v>225</v>
      </c>
      <c r="C268" s="128" t="s">
        <v>226</v>
      </c>
      <c r="D268" s="128"/>
      <c r="E268" s="128"/>
      <c r="F268" s="128"/>
      <c r="G268" s="128"/>
      <c r="H268" s="128"/>
      <c r="I268" s="128"/>
      <c r="J268" s="128"/>
    </row>
    <row r="269" spans="1:10" ht="53.25" customHeight="1" x14ac:dyDescent="0.3">
      <c r="A269" s="94"/>
      <c r="B269" s="98"/>
      <c r="C269" s="128" t="s">
        <v>227</v>
      </c>
      <c r="D269" s="128"/>
      <c r="E269" s="128"/>
      <c r="F269" s="128"/>
      <c r="G269" s="128"/>
      <c r="H269" s="128"/>
      <c r="I269" s="128"/>
      <c r="J269" s="128"/>
    </row>
    <row r="270" spans="1:10" ht="54.75" customHeight="1" x14ac:dyDescent="0.3">
      <c r="A270" s="94"/>
      <c r="B270" s="98"/>
      <c r="C270" s="128" t="s">
        <v>228</v>
      </c>
      <c r="D270" s="128"/>
      <c r="E270" s="128"/>
      <c r="F270" s="128"/>
      <c r="G270" s="128"/>
      <c r="H270" s="128"/>
      <c r="I270" s="128"/>
      <c r="J270" s="128"/>
    </row>
    <row r="271" spans="1:10" ht="53.25" customHeight="1" x14ac:dyDescent="0.3">
      <c r="A271" s="94"/>
      <c r="B271" s="98"/>
      <c r="C271" s="128" t="s">
        <v>229</v>
      </c>
      <c r="D271" s="128"/>
      <c r="E271" s="128"/>
      <c r="F271" s="128"/>
      <c r="G271" s="128"/>
      <c r="H271" s="128"/>
      <c r="I271" s="128"/>
      <c r="J271" s="128"/>
    </row>
    <row r="272" spans="1:10" ht="15" customHeight="1" x14ac:dyDescent="0.3">
      <c r="A272" s="94"/>
      <c r="B272" s="98"/>
      <c r="C272" s="128" t="s">
        <v>230</v>
      </c>
      <c r="D272" s="128"/>
      <c r="E272" s="128"/>
      <c r="F272" s="128"/>
      <c r="G272" s="128"/>
      <c r="H272" s="128"/>
      <c r="I272" s="128"/>
      <c r="J272" s="128"/>
    </row>
    <row r="273" spans="1:10" ht="15" customHeight="1" x14ac:dyDescent="0.3">
      <c r="A273" s="94"/>
      <c r="B273" s="99"/>
      <c r="C273" s="129" t="s">
        <v>231</v>
      </c>
      <c r="D273" s="129"/>
      <c r="E273" s="129"/>
      <c r="F273" s="129"/>
      <c r="G273" s="129"/>
      <c r="H273" s="129"/>
      <c r="I273" s="129"/>
      <c r="J273" s="129"/>
    </row>
    <row r="274" spans="1:10" ht="27.75" customHeight="1" x14ac:dyDescent="0.3">
      <c r="A274" s="94"/>
      <c r="B274" s="100" t="s">
        <v>232</v>
      </c>
      <c r="C274" s="130" t="s">
        <v>233</v>
      </c>
      <c r="D274" s="131"/>
      <c r="E274" s="131"/>
      <c r="F274" s="131"/>
      <c r="G274" s="131"/>
      <c r="H274" s="131"/>
      <c r="I274" s="131"/>
      <c r="J274" s="132"/>
    </row>
    <row r="275" spans="1:10" x14ac:dyDescent="0.3">
      <c r="A275" s="94"/>
    </row>
  </sheetData>
  <sheetProtection algorithmName="SHA-512" hashValue="SUBtKwWIHi+vT2VqYhQgECxN+LCGyo/yCqv88SbEp8yIZUdITn3VkC1XdiTbYDSJ7vquYeQqfWvwYG1005W8zg==" saltValue="fs+EngxQ2MZIKnqRtk6lqQ==" spinCount="100000" sheet="1" objects="1" scenarios="1" formatCells="0" formatColumns="0" formatRows="0"/>
  <mergeCells count="190">
    <mergeCell ref="C272:J272"/>
    <mergeCell ref="C273:J273"/>
    <mergeCell ref="C274:J274"/>
    <mergeCell ref="G259:I259"/>
    <mergeCell ref="B267:F267"/>
    <mergeCell ref="C268:J268"/>
    <mergeCell ref="C269:J269"/>
    <mergeCell ref="C270:J270"/>
    <mergeCell ref="C271:J271"/>
    <mergeCell ref="C251:F251"/>
    <mergeCell ref="C252:F252"/>
    <mergeCell ref="C253:F253"/>
    <mergeCell ref="C254:F254"/>
    <mergeCell ref="C255:F255"/>
    <mergeCell ref="C256:F256"/>
    <mergeCell ref="C243:F243"/>
    <mergeCell ref="C245:F245"/>
    <mergeCell ref="C246:F246"/>
    <mergeCell ref="C247:F247"/>
    <mergeCell ref="C248:F248"/>
    <mergeCell ref="C249:F249"/>
    <mergeCell ref="B236:F236"/>
    <mergeCell ref="C238:F238"/>
    <mergeCell ref="C239:F239"/>
    <mergeCell ref="C240:F240"/>
    <mergeCell ref="C241:F241"/>
    <mergeCell ref="C242:F242"/>
    <mergeCell ref="B229:F229"/>
    <mergeCell ref="C231:F231"/>
    <mergeCell ref="C232:F232"/>
    <mergeCell ref="C233:F233"/>
    <mergeCell ref="C234:F234"/>
    <mergeCell ref="C227:F227"/>
    <mergeCell ref="C225:F225"/>
    <mergeCell ref="C218:F218"/>
    <mergeCell ref="C219:F219"/>
    <mergeCell ref="C220:F220"/>
    <mergeCell ref="C222:F222"/>
    <mergeCell ref="C223:F223"/>
    <mergeCell ref="C224:F224"/>
    <mergeCell ref="C217:F217"/>
    <mergeCell ref="C212:E212"/>
    <mergeCell ref="C214:F214"/>
    <mergeCell ref="C215:E215"/>
    <mergeCell ref="C210:F210"/>
    <mergeCell ref="C211:E211"/>
    <mergeCell ref="B202:F202"/>
    <mergeCell ref="C204:F204"/>
    <mergeCell ref="C205:E205"/>
    <mergeCell ref="C206:E206"/>
    <mergeCell ref="C207:E207"/>
    <mergeCell ref="C208:E208"/>
    <mergeCell ref="C194:F194"/>
    <mergeCell ref="C196:F196"/>
    <mergeCell ref="C197:F197"/>
    <mergeCell ref="C198:F198"/>
    <mergeCell ref="C199:F199"/>
    <mergeCell ref="C200:F200"/>
    <mergeCell ref="C187:F187"/>
    <mergeCell ref="C188:F188"/>
    <mergeCell ref="C190:F190"/>
    <mergeCell ref="C191:F191"/>
    <mergeCell ref="C192:F192"/>
    <mergeCell ref="C193:F193"/>
    <mergeCell ref="C180:F180"/>
    <mergeCell ref="C181:F181"/>
    <mergeCell ref="C182:F182"/>
    <mergeCell ref="C184:F184"/>
    <mergeCell ref="C185:F185"/>
    <mergeCell ref="C186:F186"/>
    <mergeCell ref="B176:F176"/>
    <mergeCell ref="C178:F178"/>
    <mergeCell ref="C179:F179"/>
    <mergeCell ref="C168:F168"/>
    <mergeCell ref="C169:F169"/>
    <mergeCell ref="C170:F170"/>
    <mergeCell ref="C172:F172"/>
    <mergeCell ref="C174:F174"/>
    <mergeCell ref="C163:E163"/>
    <mergeCell ref="C165:F165"/>
    <mergeCell ref="C166:E166"/>
    <mergeCell ref="C162:F162"/>
    <mergeCell ref="C160:E160"/>
    <mergeCell ref="C157:F157"/>
    <mergeCell ref="C158:E158"/>
    <mergeCell ref="C159:E159"/>
    <mergeCell ref="C153:E153"/>
    <mergeCell ref="C154:E154"/>
    <mergeCell ref="C155:E155"/>
    <mergeCell ref="C145:F145"/>
    <mergeCell ref="C147:F147"/>
    <mergeCell ref="B149:F149"/>
    <mergeCell ref="B150:F150"/>
    <mergeCell ref="C151:F151"/>
    <mergeCell ref="C152:E152"/>
    <mergeCell ref="C138:F138"/>
    <mergeCell ref="C139:F139"/>
    <mergeCell ref="C140:F140"/>
    <mergeCell ref="C141:F141"/>
    <mergeCell ref="C142:F142"/>
    <mergeCell ref="C143:F143"/>
    <mergeCell ref="C131:F131"/>
    <mergeCell ref="C132:F132"/>
    <mergeCell ref="C133:F133"/>
    <mergeCell ref="C134:F134"/>
    <mergeCell ref="C135:F135"/>
    <mergeCell ref="C137:F137"/>
    <mergeCell ref="C124:F124"/>
    <mergeCell ref="C125:F125"/>
    <mergeCell ref="C126:F126"/>
    <mergeCell ref="C128:F128"/>
    <mergeCell ref="C129:F129"/>
    <mergeCell ref="C130:F130"/>
    <mergeCell ref="C117:F117"/>
    <mergeCell ref="C118:F118"/>
    <mergeCell ref="C119:F119"/>
    <mergeCell ref="C120:F120"/>
    <mergeCell ref="C122:F122"/>
    <mergeCell ref="C123:F123"/>
    <mergeCell ref="C110:F110"/>
    <mergeCell ref="C111:F111"/>
    <mergeCell ref="C112:F112"/>
    <mergeCell ref="C113:F113"/>
    <mergeCell ref="C114:F114"/>
    <mergeCell ref="C116:F116"/>
    <mergeCell ref="C102:F102"/>
    <mergeCell ref="C104:F104"/>
    <mergeCell ref="C105:F105"/>
    <mergeCell ref="C106:F106"/>
    <mergeCell ref="C107:F107"/>
    <mergeCell ref="C108:F108"/>
    <mergeCell ref="C94:F94"/>
    <mergeCell ref="B96:F96"/>
    <mergeCell ref="C98:F98"/>
    <mergeCell ref="C99:F99"/>
    <mergeCell ref="C100:F100"/>
    <mergeCell ref="C101:F101"/>
    <mergeCell ref="C86:F86"/>
    <mergeCell ref="C88:F88"/>
    <mergeCell ref="C90:F90"/>
    <mergeCell ref="C91:F91"/>
    <mergeCell ref="C92:F92"/>
    <mergeCell ref="C93:F93"/>
    <mergeCell ref="C79:F79"/>
    <mergeCell ref="C80:F80"/>
    <mergeCell ref="C81:F81"/>
    <mergeCell ref="C82:F82"/>
    <mergeCell ref="C84:F84"/>
    <mergeCell ref="C85:F85"/>
    <mergeCell ref="C70:F70"/>
    <mergeCell ref="C72:F72"/>
    <mergeCell ref="C74:F74"/>
    <mergeCell ref="C75:F75"/>
    <mergeCell ref="C76:F76"/>
    <mergeCell ref="C77:F77"/>
    <mergeCell ref="C64:F64"/>
    <mergeCell ref="C66:F66"/>
    <mergeCell ref="C68:F68"/>
    <mergeCell ref="C56:E56"/>
    <mergeCell ref="C58:F58"/>
    <mergeCell ref="C59:E59"/>
    <mergeCell ref="C60:E60"/>
    <mergeCell ref="C61:E61"/>
    <mergeCell ref="C62:E62"/>
    <mergeCell ref="C49:E49"/>
    <mergeCell ref="C50:E50"/>
    <mergeCell ref="C52:F52"/>
    <mergeCell ref="C53:E53"/>
    <mergeCell ref="C54:E54"/>
    <mergeCell ref="C55:E55"/>
    <mergeCell ref="C40:F40"/>
    <mergeCell ref="C42:F42"/>
    <mergeCell ref="C44:F44"/>
    <mergeCell ref="C45:E45"/>
    <mergeCell ref="C46:E46"/>
    <mergeCell ref="C48:F48"/>
    <mergeCell ref="C32:F32"/>
    <mergeCell ref="C33:E33"/>
    <mergeCell ref="C34:E34"/>
    <mergeCell ref="C35:E35"/>
    <mergeCell ref="C36:E36"/>
    <mergeCell ref="C38:F38"/>
    <mergeCell ref="C28:F28"/>
    <mergeCell ref="B30:F30"/>
    <mergeCell ref="F11:I11"/>
    <mergeCell ref="A18:A19"/>
    <mergeCell ref="B20:F20"/>
    <mergeCell ref="C22:F22"/>
    <mergeCell ref="C24:F24"/>
    <mergeCell ref="C26:F26"/>
  </mergeCells>
  <dataValidations count="1">
    <dataValidation type="custom" allowBlank="1" showInputMessage="1" showErrorMessage="1" sqref="I22 I24 I26 I28 I33:I36 I38 I40 I42 I45:I46 I49:I50 I53:I56 I59:I62 I64 I66 I68 I70 I72 I75:I77 I80:I82 I85:I86 I88 I91:I94 I99:I102 I105:I108 I111:I114 I117:I120 I123:I126 I129:I135 I138:I143 I145 I147 I152:I156 I158:I160 I163 I166 I169:I170 I172 I174 I179:I182 I185:I188 I191:I194 I197:I200 I205:I208 I211:I212 I215 I218:I220 I223:I225 I227 I232:I234 I239:I243 I246:I249 I252:I256" xr:uid="{F0A38C53-35DB-47EC-924E-E03428E95A7F}">
      <formula1>LEN(I22)-IFERROR(FIND(",",I22),99999999)&lt;=2</formula1>
    </dataValidation>
  </dataValidations>
  <pageMargins left="0.59055118110236227" right="0.23622047244094491" top="0.59055118110236227" bottom="0.78740157480314965" header="0.23622047244094491" footer="0.11811023622047245"/>
  <pageSetup paperSize="9" scale="91" fitToHeight="0" orientation="portrait" r:id="rId1"/>
  <headerFooter>
    <oddHeader>&amp;L&amp;10Priloga E: TEHNIČNA SPECIFIKACIJA S PONUDBENIM PREDRAČUNOM&amp;R&amp;9SANACIJA EEO (ŠKODE 2025-26)
sklop 3:  Kabliranje SNO in NNO</oddHeader>
    <oddFooter xml:space="preserve">&amp;R&amp;9&amp;P/&amp;N&amp;11
</oddFooter>
  </headerFooter>
  <rowBreaks count="3" manualBreakCount="3">
    <brk id="13" min="1" max="9" man="1"/>
    <brk id="209" min="1" max="9" man="1"/>
    <brk id="244" min="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9</vt:i4>
      </vt:variant>
    </vt:vector>
  </HeadingPairs>
  <TitlesOfParts>
    <vt:vector size="12" baseType="lpstr">
      <vt:lpstr>sklop 1 Zamenjava SM na SNO</vt:lpstr>
      <vt:lpstr>sklop 2 Zamenjava SN na NNO</vt:lpstr>
      <vt:lpstr>sklop 3 Kabliranje SNO in NNO</vt:lpstr>
      <vt:lpstr>'sklop 1 Zamenjava SM na SNO'!Področje_tiskanja</vt:lpstr>
      <vt:lpstr>'sklop 2 Zamenjava SN na NNO'!Področje_tiskanja</vt:lpstr>
      <vt:lpstr>'sklop 3 Kabliranje SNO in NNO'!Področje_tiskanja</vt:lpstr>
      <vt:lpstr>'sklop 2 Zamenjava SN na NNO'!Table1</vt:lpstr>
      <vt:lpstr>'sklop 3 Kabliranje SNO in NNO'!Table1</vt:lpstr>
      <vt:lpstr>Table1</vt:lpstr>
      <vt:lpstr>'sklop 1 Zamenjava SM na SNO'!Tiskanje_naslovov</vt:lpstr>
      <vt:lpstr>'sklop 2 Zamenjava SN na NNO'!Tiskanje_naslovov</vt:lpstr>
      <vt:lpstr>'sklop 3 Kabliranje SNO in NNO'!Tiskanje_naslovov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Zlatolas Robert</dc:creator>
  <cp:lastModifiedBy>Zlatolas Robert</cp:lastModifiedBy>
  <cp:lastPrinted>2026-06-19T08:24:29Z</cp:lastPrinted>
  <dcterms:created xsi:type="dcterms:W3CDTF">2024-09-04T15:33:08Z</dcterms:created>
  <dcterms:modified xsi:type="dcterms:W3CDTF">2026-06-19T08:53:04Z</dcterms:modified>
</cp:coreProperties>
</file>